
<file path=[Content_Types].xml><?xml version="1.0" encoding="utf-8"?>
<Types xmlns="http://schemas.openxmlformats.org/package/2006/content-types">
  <Default Extension="data" ContentType="application/vnd.openxmlformats-officedocument.model+data"/>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WebImage.xml" ContentType="application/vnd.ms-excel.rdrichvaluewebimage+xml"/>
  <Override PartName="/xl/richData/rdrichvalue.xml" ContentType="application/vnd.ms-excel.rdrichvalue+xml"/>
  <Override PartName="/xl/richData/rdrichvaluestructure.xml" ContentType="application/vnd.ms-excel.rdrichvaluestructure+xml"/>
  <Override PartName="/xl/richData/rdarray.xml" ContentType="application/vnd.ms-excel.rdarray+xml"/>
  <Override PartName="/xl/richData/richStyles.xml" ContentType="application/vnd.ms-excel.richstyles+xml"/>
  <Override PartName="/xl/richData/rdsupportingpropertybagstructure.xml" ContentType="application/vnd.ms-excel.rdsupportingpropertybagstructure+xml"/>
  <Override PartName="/xl/richData/rdsupportingpropertybag.xml" ContentType="application/vnd.ms-excel.rdsupportingpropertybag+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defaultThemeVersion="166925"/>
  <mc:AlternateContent xmlns:mc="http://schemas.openxmlformats.org/markup-compatibility/2006">
    <mc:Choice Requires="x15">
      <x15ac:absPath xmlns:x15ac="http://schemas.microsoft.com/office/spreadsheetml/2010/11/ac" url="D:\Eigene Dateien\Excel\Excelstammtisch\regi - Renes_Excel_Gimmicks\Excelgimmick16_Approximation\"/>
    </mc:Choice>
  </mc:AlternateContent>
  <xr:revisionPtr revIDLastSave="0" documentId="13_ncr:1_{ED2B1C35-995F-4677-8634-514CC3B59DBC}" xr6:coauthVersionLast="46" xr6:coauthVersionMax="46" xr10:uidLastSave="{00000000-0000-0000-0000-000000000000}"/>
  <bookViews>
    <workbookView xWindow="-120" yWindow="-120" windowWidth="29040" windowHeight="17640" xr2:uid="{94443B0C-5FF0-47A8-A436-7DD4C55133C4}"/>
  </bookViews>
  <sheets>
    <sheet name="Deutschlandreise" sheetId="4" r:id="rId1"/>
    <sheet name="Schweiz" sheetId="3" r:id="rId2"/>
    <sheet name="Tabelle1" sheetId="1" r:id="rId3"/>
  </sheets>
  <definedNames>
    <definedName name="_xlcn.WorksheetConnection_Tabelle1A3A81" hidden="1">Tabelle1!$A$3:$A$7</definedName>
    <definedName name="_xlcn.WorksheetConnection_Tabelle21" hidden="1">Tabelle2[]</definedName>
    <definedName name="_xlcn.WorksheetConnection_Tabelle4G22G381" hidden="1">Deutschlandreise!$G$22:$G$38</definedName>
    <definedName name="_xlcn.WorksheetConnection_Tabelle4G23G381" hidden="1">Deutschlandreise!$G$23:$G$38</definedName>
    <definedName name="solver_adj" localSheetId="0" hidden="1">Deutschlandreise!$B$23:$B$38</definedName>
    <definedName name="solver_adj" localSheetId="1" hidden="1">Schweiz!$B$26:$B$43</definedName>
    <definedName name="solver_adj" localSheetId="2" hidden="1">Tabelle1!$B$12:$B$16</definedName>
    <definedName name="solver_cvg" localSheetId="0" hidden="1">0.0001</definedName>
    <definedName name="solver_cvg" localSheetId="1" hidden="1">0.0001</definedName>
    <definedName name="solver_cvg" localSheetId="2" hidden="1">0.0001</definedName>
    <definedName name="solver_drv" localSheetId="0" hidden="1">1</definedName>
    <definedName name="solver_drv" localSheetId="1" hidden="1">1</definedName>
    <definedName name="solver_drv" localSheetId="2" hidden="1">2</definedName>
    <definedName name="solver_eng" localSheetId="0" hidden="1">3</definedName>
    <definedName name="solver_eng" localSheetId="1" hidden="1">3</definedName>
    <definedName name="solver_eng" localSheetId="2" hidden="1">3</definedName>
    <definedName name="solver_est" localSheetId="0" hidden="1">1</definedName>
    <definedName name="solver_est" localSheetId="1" hidden="1">1</definedName>
    <definedName name="solver_est" localSheetId="2" hidden="1">1</definedName>
    <definedName name="solver_itr" localSheetId="0" hidden="1">2147483647</definedName>
    <definedName name="solver_itr" localSheetId="1" hidden="1">2147483647</definedName>
    <definedName name="solver_itr" localSheetId="2" hidden="1">2147483647</definedName>
    <definedName name="solver_lhs1" localSheetId="0" hidden="1">Deutschlandreise!$B$23:$B$38</definedName>
    <definedName name="solver_lhs1" localSheetId="1" hidden="1">Schweiz!$B$26:$B$43</definedName>
    <definedName name="solver_lhs1" localSheetId="2" hidden="1">Tabelle1!$B$12:$B$16</definedName>
    <definedName name="solver_mip" localSheetId="0" hidden="1">2147483647</definedName>
    <definedName name="solver_mip" localSheetId="1" hidden="1">2147483647</definedName>
    <definedName name="solver_mip" localSheetId="2" hidden="1">2147483647</definedName>
    <definedName name="solver_mni" localSheetId="0" hidden="1">30</definedName>
    <definedName name="solver_mni" localSheetId="1" hidden="1">30</definedName>
    <definedName name="solver_mni" localSheetId="2" hidden="1">30</definedName>
    <definedName name="solver_mrt" localSheetId="0" hidden="1">0.075</definedName>
    <definedName name="solver_mrt" localSheetId="1" hidden="1">0.075</definedName>
    <definedName name="solver_mrt" localSheetId="2" hidden="1">0.075</definedName>
    <definedName name="solver_msl" localSheetId="0" hidden="1">2</definedName>
    <definedName name="solver_msl" localSheetId="1" hidden="1">2</definedName>
    <definedName name="solver_msl" localSheetId="2" hidden="1">2</definedName>
    <definedName name="solver_neg" localSheetId="0" hidden="1">1</definedName>
    <definedName name="solver_neg" localSheetId="1" hidden="1">1</definedName>
    <definedName name="solver_neg" localSheetId="2" hidden="1">1</definedName>
    <definedName name="solver_nod" localSheetId="0" hidden="1">2147483647</definedName>
    <definedName name="solver_nod" localSheetId="1" hidden="1">2147483647</definedName>
    <definedName name="solver_nod" localSheetId="2" hidden="1">2147483647</definedName>
    <definedName name="solver_num" localSheetId="0" hidden="1">1</definedName>
    <definedName name="solver_num" localSheetId="1" hidden="1">1</definedName>
    <definedName name="solver_num" localSheetId="2" hidden="1">1</definedName>
    <definedName name="solver_nwt" localSheetId="0" hidden="1">1</definedName>
    <definedName name="solver_nwt" localSheetId="1" hidden="1">1</definedName>
    <definedName name="solver_nwt" localSheetId="2" hidden="1">1</definedName>
    <definedName name="solver_opt" localSheetId="0" hidden="1">Deutschlandreise!$D$41</definedName>
    <definedName name="solver_opt" localSheetId="1" hidden="1">Schweiz!$D$46</definedName>
    <definedName name="solver_opt" localSheetId="2" hidden="1">Tabelle1!$D$18</definedName>
    <definedName name="solver_pre" localSheetId="0" hidden="1">0.000001</definedName>
    <definedName name="solver_pre" localSheetId="1" hidden="1">0.000001</definedName>
    <definedName name="solver_pre" localSheetId="2" hidden="1">0.000001</definedName>
    <definedName name="solver_rbv" localSheetId="0" hidden="1">1</definedName>
    <definedName name="solver_rbv" localSheetId="1" hidden="1">1</definedName>
    <definedName name="solver_rbv" localSheetId="2" hidden="1">2</definedName>
    <definedName name="solver_rel1" localSheetId="0" hidden="1">6</definedName>
    <definedName name="solver_rel1" localSheetId="1" hidden="1">6</definedName>
    <definedName name="solver_rel1" localSheetId="2" hidden="1">6</definedName>
    <definedName name="solver_rhs1" localSheetId="0" hidden="1">"AllDifferent"</definedName>
    <definedName name="solver_rhs1" localSheetId="1" hidden="1">"AllDifferent"</definedName>
    <definedName name="solver_rhs1" localSheetId="2" hidden="1">"AllDifferent"</definedName>
    <definedName name="solver_rlx" localSheetId="0" hidden="1">2</definedName>
    <definedName name="solver_rlx" localSheetId="1" hidden="1">2</definedName>
    <definedName name="solver_rlx" localSheetId="2" hidden="1">2</definedName>
    <definedName name="solver_rsd" localSheetId="0" hidden="1">0</definedName>
    <definedName name="solver_rsd" localSheetId="1" hidden="1">0</definedName>
    <definedName name="solver_rsd" localSheetId="2" hidden="1">0</definedName>
    <definedName name="solver_scl" localSheetId="0" hidden="1">1</definedName>
    <definedName name="solver_scl" localSheetId="1" hidden="1">1</definedName>
    <definedName name="solver_scl" localSheetId="2" hidden="1">2</definedName>
    <definedName name="solver_sho" localSheetId="0" hidden="1">2</definedName>
    <definedName name="solver_sho" localSheetId="1" hidden="1">2</definedName>
    <definedName name="solver_sho" localSheetId="2" hidden="1">2</definedName>
    <definedName name="solver_ssz" localSheetId="0" hidden="1">100</definedName>
    <definedName name="solver_ssz" localSheetId="1" hidden="1">100</definedName>
    <definedName name="solver_ssz" localSheetId="2" hidden="1">100</definedName>
    <definedName name="solver_tim" localSheetId="0" hidden="1">2147483647</definedName>
    <definedName name="solver_tim" localSheetId="1" hidden="1">2147483647</definedName>
    <definedName name="solver_tim" localSheetId="2" hidden="1">2147483647</definedName>
    <definedName name="solver_tol" localSheetId="0" hidden="1">0.01</definedName>
    <definedName name="solver_tol" localSheetId="1" hidden="1">0.01</definedName>
    <definedName name="solver_tol" localSheetId="2" hidden="1">0.01</definedName>
    <definedName name="solver_typ" localSheetId="0" hidden="1">2</definedName>
    <definedName name="solver_typ" localSheetId="1" hidden="1">2</definedName>
    <definedName name="solver_typ" localSheetId="2" hidden="1">2</definedName>
    <definedName name="solver_val" localSheetId="0" hidden="1">0</definedName>
    <definedName name="solver_val" localSheetId="1" hidden="1">0</definedName>
    <definedName name="solver_val" localSheetId="2" hidden="1">0</definedName>
    <definedName name="solver_ver" localSheetId="0" hidden="1">3</definedName>
    <definedName name="solver_ver" localSheetId="1" hidden="1">3</definedName>
    <definedName name="solver_ver" localSheetId="2" hidden="1">3</definedName>
  </definedNames>
  <calcPr calcId="191029" iterate="1" iterateCount="1"/>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Bereich" name="Bereich" connection="WorksheetConnection_Tabelle4!$G$23:$G$38"/>
          <x15:modelTable id="Bereich 1" name="Bereich 1" connection="WorksheetConnection_Tabelle4!$G$22:$G$38"/>
          <x15:modelTable id="Tabelle2" name="Tabelle2" connection="WorksheetConnection_Tabelle2"/>
          <x15:modelTable id="Bereich 2" name="Bereich 2" connection="WorksheetConnection_Tabelle1!$A$3:$A$8"/>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 i="1" l="1" a="1"/>
  <c r="D16" i="1" s="1"/>
  <c r="D13" i="1" a="1"/>
  <c r="D13" i="1"/>
  <c r="D14" i="1" a="1"/>
  <c r="D14" i="1"/>
  <c r="D15" i="1" a="1"/>
  <c r="D15" i="1" s="1"/>
  <c r="D12" i="1" a="1"/>
  <c r="D12" i="1" s="1"/>
  <c r="C13" i="1" a="1"/>
  <c r="C13" i="1" s="1"/>
  <c r="C14" i="1" a="1"/>
  <c r="C14" i="1" s="1"/>
  <c r="C15" i="1" a="1"/>
  <c r="C15" i="1" s="1"/>
  <c r="C16" i="1" a="1"/>
  <c r="C16" i="1" s="1"/>
  <c r="C12" i="1" a="1"/>
  <c r="C12" i="1" s="1"/>
  <c r="C24" i="4" l="1" a="1"/>
  <c r="C24" i="4" s="1"/>
  <c r="C25" i="4" a="1"/>
  <c r="C25" i="4" s="1"/>
  <c r="C26" i="4" a="1"/>
  <c r="C26" i="4" s="1"/>
  <c r="C27" i="4" a="1"/>
  <c r="C27" i="4" s="1"/>
  <c r="C28" i="4" a="1"/>
  <c r="C28" i="4" s="1"/>
  <c r="C29" i="4" a="1"/>
  <c r="C29" i="4" s="1"/>
  <c r="C30" i="4" a="1"/>
  <c r="C30" i="4" s="1"/>
  <c r="C31" i="4" a="1"/>
  <c r="C31" i="4" s="1"/>
  <c r="C32" i="4" a="1"/>
  <c r="C32" i="4" s="1"/>
  <c r="C33" i="4" a="1"/>
  <c r="C33" i="4" s="1"/>
  <c r="C34" i="4" a="1"/>
  <c r="C34" i="4" s="1"/>
  <c r="C35" i="4" a="1"/>
  <c r="C35" i="4" s="1"/>
  <c r="C36" i="4" a="1"/>
  <c r="C36" i="4" s="1"/>
  <c r="C37" i="4" a="1"/>
  <c r="C37" i="4" s="1"/>
  <c r="C38" i="4" a="1"/>
  <c r="C38" i="4" s="1"/>
  <c r="C23" i="4" a="1"/>
  <c r="C23" i="4" s="1"/>
  <c r="M25" i="3"/>
  <c r="M26" i="3"/>
  <c r="M27" i="3"/>
  <c r="M28" i="3"/>
  <c r="M29" i="3"/>
  <c r="M30" i="3"/>
  <c r="M31" i="3"/>
  <c r="M32" i="3"/>
  <c r="M33" i="3"/>
  <c r="M34" i="3"/>
  <c r="M35" i="3"/>
  <c r="M36" i="3"/>
  <c r="M37" i="3"/>
  <c r="M38" i="3"/>
  <c r="M39" i="3"/>
  <c r="M40" i="3"/>
  <c r="M41" i="3"/>
  <c r="M42" i="3"/>
  <c r="H26" i="3"/>
  <c r="H27" i="3"/>
  <c r="H28" i="3"/>
  <c r="H29" i="3"/>
  <c r="H30" i="3"/>
  <c r="H31" i="3"/>
  <c r="H32" i="3"/>
  <c r="H33" i="3"/>
  <c r="H34" i="3"/>
  <c r="H35" i="3"/>
  <c r="H36" i="3"/>
  <c r="H37" i="3"/>
  <c r="H38" i="3"/>
  <c r="H39" i="3"/>
  <c r="H40" i="3"/>
  <c r="H41" i="3"/>
  <c r="H42" i="3"/>
  <c r="H25" i="3"/>
  <c r="C50" i="3" a="1"/>
  <c r="C50" i="3" s="1"/>
  <c r="C54" i="3" a="1"/>
  <c r="C54" i="3"/>
  <c r="C58" i="3" a="1"/>
  <c r="C58" i="3" s="1"/>
  <c r="C59" i="3" a="1"/>
  <c r="C59" i="3"/>
  <c r="C60" i="3" a="1"/>
  <c r="C60" i="3" s="1"/>
  <c r="C63" i="3" a="1"/>
  <c r="C63" i="3" s="1"/>
  <c r="C64" i="3" a="1"/>
  <c r="C64" i="3" s="1"/>
  <c r="C65" i="3" a="1"/>
  <c r="C65" i="3" s="1"/>
  <c r="C66" i="3" a="1"/>
  <c r="C66" i="3" s="1"/>
  <c r="C27" i="3" a="1"/>
  <c r="C27" i="3" s="1"/>
  <c r="C28" i="3" a="1"/>
  <c r="C28" i="3" s="1"/>
  <c r="C29" i="3" a="1"/>
  <c r="C29" i="3" s="1"/>
  <c r="C30" i="3" a="1"/>
  <c r="C30" i="3" s="1"/>
  <c r="C53" i="3" s="1" a="1"/>
  <c r="C53" i="3" s="1"/>
  <c r="C31" i="3" a="1"/>
  <c r="C31" i="3" s="1"/>
  <c r="C61" i="3" s="1" a="1"/>
  <c r="C61" i="3" s="1"/>
  <c r="C32" i="3" a="1"/>
  <c r="C32" i="3" s="1"/>
  <c r="C57" i="3" s="1" a="1"/>
  <c r="C57" i="3" s="1"/>
  <c r="C33" i="3" a="1"/>
  <c r="C33" i="3" s="1"/>
  <c r="C34" i="3" a="1"/>
  <c r="C34" i="3" s="1"/>
  <c r="C35" i="3" a="1"/>
  <c r="C35" i="3" s="1"/>
  <c r="C36" i="3" a="1"/>
  <c r="C36" i="3" s="1"/>
  <c r="C56" i="3" s="1" a="1"/>
  <c r="C56" i="3" s="1"/>
  <c r="C37" i="3" a="1"/>
  <c r="C37" i="3" s="1"/>
  <c r="C38" i="3" a="1"/>
  <c r="C38" i="3" s="1"/>
  <c r="C52" i="3" s="1" a="1"/>
  <c r="C52" i="3" s="1"/>
  <c r="C39" i="3" a="1"/>
  <c r="C39" i="3" s="1"/>
  <c r="C55" i="3" s="1" a="1"/>
  <c r="C55" i="3" s="1"/>
  <c r="C40" i="3" a="1"/>
  <c r="C40" i="3" s="1"/>
  <c r="C62" i="3" s="1" a="1"/>
  <c r="C62" i="3" s="1"/>
  <c r="C41" i="3" a="1"/>
  <c r="C41" i="3" s="1"/>
  <c r="C51" i="3" s="1" a="1"/>
  <c r="C51" i="3" s="1"/>
  <c r="C42" i="3" a="1"/>
  <c r="C42" i="3" s="1"/>
  <c r="C49" i="3" s="1" a="1"/>
  <c r="C49" i="3" s="1"/>
  <c r="C43" i="3" a="1"/>
  <c r="C43" i="3" s="1"/>
  <c r="C26" i="3" a="1"/>
  <c r="C26" i="3" s="1"/>
  <c r="D36" i="4" l="1"/>
  <c r="D28" i="4"/>
  <c r="D34" i="4"/>
  <c r="D26" i="4"/>
  <c r="D33" i="4"/>
  <c r="D32" i="4"/>
  <c r="D23" i="4"/>
  <c r="D30" i="4"/>
  <c r="D25" i="4"/>
  <c r="D24" i="4"/>
  <c r="D38" i="4"/>
  <c r="D37" i="4"/>
  <c r="D29" i="4"/>
  <c r="D35" i="4"/>
  <c r="D27" i="4"/>
  <c r="D31" i="4"/>
  <c r="D26" i="3"/>
  <c r="L25" i="3" s="1"/>
  <c r="D40" i="3"/>
  <c r="L39" i="3" s="1"/>
  <c r="D36" i="3"/>
  <c r="L35" i="3" s="1"/>
  <c r="D34" i="3"/>
  <c r="L33" i="3" s="1"/>
  <c r="D27" i="3"/>
  <c r="L26" i="3" s="1"/>
  <c r="D33" i="3"/>
  <c r="L32" i="3" s="1"/>
  <c r="D30" i="3"/>
  <c r="L29" i="3" s="1"/>
  <c r="D37" i="3"/>
  <c r="L36" i="3" s="1"/>
  <c r="D39" i="3"/>
  <c r="L38" i="3" s="1"/>
  <c r="D32" i="3"/>
  <c r="L31" i="3" s="1"/>
  <c r="D38" i="3"/>
  <c r="L37" i="3" s="1"/>
  <c r="D31" i="3"/>
  <c r="L30" i="3" s="1"/>
  <c r="D43" i="3"/>
  <c r="L42" i="3" s="1"/>
  <c r="D35" i="3"/>
  <c r="L34" i="3" s="1"/>
  <c r="D29" i="3"/>
  <c r="L28" i="3" s="1"/>
  <c r="D28" i="3"/>
  <c r="L27" i="3" s="1"/>
  <c r="D42" i="3"/>
  <c r="L41" i="3" s="1"/>
  <c r="D41" i="3"/>
  <c r="L40" i="3" s="1"/>
  <c r="D18" i="1"/>
  <c r="D41" i="4" l="1"/>
  <c r="D46" i="3"/>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EAD539D-92A1-47AB-95C7-CF26C2B6AF89}" keepAlive="1" name="ThisWorkbookDataModel" description="Datenmodell" type="5" refreshedVersion="7"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0044B137-A83A-4B06-8ACF-33AACAF30C86}" name="WorksheetConnection_Tabelle1!$A$3:$A$8" type="102" refreshedVersion="7" minRefreshableVersion="5">
    <extLst>
      <ext xmlns:x15="http://schemas.microsoft.com/office/spreadsheetml/2010/11/main" uri="{DE250136-89BD-433C-8126-D09CA5730AF9}">
        <x15:connection id="Bereich 2">
          <x15:rangePr sourceName="_xlcn.WorksheetConnection_Tabelle1A3A81"/>
        </x15:connection>
      </ext>
    </extLst>
  </connection>
  <connection id="3" xr16:uid="{C813AB7F-0630-483A-9F27-6CAF43CFD8D1}" name="WorksheetConnection_Tabelle2" type="102" refreshedVersion="7" minRefreshableVersion="5">
    <extLst>
      <ext xmlns:x15="http://schemas.microsoft.com/office/spreadsheetml/2010/11/main" uri="{DE250136-89BD-433C-8126-D09CA5730AF9}">
        <x15:connection id="Tabelle2">
          <x15:rangePr sourceName="_xlcn.WorksheetConnection_Tabelle21"/>
        </x15:connection>
      </ext>
    </extLst>
  </connection>
  <connection id="4" xr16:uid="{7AEF28FF-845D-4CB2-B6A5-52EB9BFE4B1B}" name="WorksheetConnection_Tabelle4!$G$22:$G$38" type="102" refreshedVersion="7" minRefreshableVersion="5">
    <extLst>
      <ext xmlns:x15="http://schemas.microsoft.com/office/spreadsheetml/2010/11/main" uri="{DE250136-89BD-433C-8126-D09CA5730AF9}">
        <x15:connection id="Bereich 1">
          <x15:rangePr sourceName="_xlcn.WorksheetConnection_Tabelle4G22G381"/>
        </x15:connection>
      </ext>
    </extLst>
  </connection>
  <connection id="5" xr16:uid="{61C94BC9-02AD-4AAC-BAAA-088BB6A09A9D}" name="WorksheetConnection_Tabelle4!$G$23:$G$38" type="102" refreshedVersion="7" minRefreshableVersion="5">
    <extLst>
      <ext xmlns:x15="http://schemas.microsoft.com/office/spreadsheetml/2010/11/main" uri="{DE250136-89BD-433C-8126-D09CA5730AF9}">
        <x15:connection id="Bereich">
          <x15:rangePr sourceName="_xlcn.WorksheetConnection_Tabelle4G23G381"/>
        </x15:connection>
      </ext>
    </extLst>
  </connection>
</connection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37">
    <bk>
      <extLst>
        <ext uri="{3e2802c4-a4d2-4d8b-9148-e3be6c30e623}">
          <xlrd:rvb i="0"/>
        </ext>
      </extLst>
    </bk>
    <bk>
      <extLst>
        <ext uri="{3e2802c4-a4d2-4d8b-9148-e3be6c30e623}">
          <xlrd:rvb i="11"/>
        </ext>
      </extLst>
    </bk>
    <bk>
      <extLst>
        <ext uri="{3e2802c4-a4d2-4d8b-9148-e3be6c30e623}">
          <xlrd:rvb i="22"/>
        </ext>
      </extLst>
    </bk>
    <bk>
      <extLst>
        <ext uri="{3e2802c4-a4d2-4d8b-9148-e3be6c30e623}">
          <xlrd:rvb i="33"/>
        </ext>
      </extLst>
    </bk>
    <bk>
      <extLst>
        <ext uri="{3e2802c4-a4d2-4d8b-9148-e3be6c30e623}">
          <xlrd:rvb i="44"/>
        </ext>
      </extLst>
    </bk>
    <bk>
      <extLst>
        <ext uri="{3e2802c4-a4d2-4d8b-9148-e3be6c30e623}">
          <xlrd:rvb i="54"/>
        </ext>
      </extLst>
    </bk>
    <bk>
      <extLst>
        <ext uri="{3e2802c4-a4d2-4d8b-9148-e3be6c30e623}">
          <xlrd:rvb i="65"/>
        </ext>
      </extLst>
    </bk>
    <bk>
      <extLst>
        <ext uri="{3e2802c4-a4d2-4d8b-9148-e3be6c30e623}">
          <xlrd:rvb i="76"/>
        </ext>
      </extLst>
    </bk>
    <bk>
      <extLst>
        <ext uri="{3e2802c4-a4d2-4d8b-9148-e3be6c30e623}">
          <xlrd:rvb i="86"/>
        </ext>
      </extLst>
    </bk>
    <bk>
      <extLst>
        <ext uri="{3e2802c4-a4d2-4d8b-9148-e3be6c30e623}">
          <xlrd:rvb i="97"/>
        </ext>
      </extLst>
    </bk>
    <bk>
      <extLst>
        <ext uri="{3e2802c4-a4d2-4d8b-9148-e3be6c30e623}">
          <xlrd:rvb i="105"/>
        </ext>
      </extLst>
    </bk>
    <bk>
      <extLst>
        <ext uri="{3e2802c4-a4d2-4d8b-9148-e3be6c30e623}">
          <xlrd:rvb i="117"/>
        </ext>
      </extLst>
    </bk>
    <bk>
      <extLst>
        <ext uri="{3e2802c4-a4d2-4d8b-9148-e3be6c30e623}">
          <xlrd:rvb i="128"/>
        </ext>
      </extLst>
    </bk>
    <bk>
      <extLst>
        <ext uri="{3e2802c4-a4d2-4d8b-9148-e3be6c30e623}">
          <xlrd:rvb i="138"/>
        </ext>
      </extLst>
    </bk>
    <bk>
      <extLst>
        <ext uri="{3e2802c4-a4d2-4d8b-9148-e3be6c30e623}">
          <xlrd:rvb i="149"/>
        </ext>
      </extLst>
    </bk>
    <bk>
      <extLst>
        <ext uri="{3e2802c4-a4d2-4d8b-9148-e3be6c30e623}">
          <xlrd:rvb i="159"/>
        </ext>
      </extLst>
    </bk>
    <bk>
      <extLst>
        <ext uri="{3e2802c4-a4d2-4d8b-9148-e3be6c30e623}">
          <xlrd:rvb i="168"/>
        </ext>
      </extLst>
    </bk>
    <bk>
      <extLst>
        <ext uri="{3e2802c4-a4d2-4d8b-9148-e3be6c30e623}">
          <xlrd:rvb i="252"/>
        </ext>
      </extLst>
    </bk>
    <bk>
      <extLst>
        <ext uri="{3e2802c4-a4d2-4d8b-9148-e3be6c30e623}">
          <xlrd:rvb i="261"/>
        </ext>
      </extLst>
    </bk>
    <bk>
      <extLst>
        <ext uri="{3e2802c4-a4d2-4d8b-9148-e3be6c30e623}">
          <xlrd:rvb i="199"/>
        </ext>
      </extLst>
    </bk>
    <bk>
      <extLst>
        <ext uri="{3e2802c4-a4d2-4d8b-9148-e3be6c30e623}">
          <xlrd:rvb i="214"/>
        </ext>
      </extLst>
    </bk>
    <bk>
      <extLst>
        <ext uri="{3e2802c4-a4d2-4d8b-9148-e3be6c30e623}">
          <xlrd:rvb i="269"/>
        </ext>
      </extLst>
    </bk>
    <bk>
      <extLst>
        <ext uri="{3e2802c4-a4d2-4d8b-9148-e3be6c30e623}">
          <xlrd:rvb i="278"/>
        </ext>
      </extLst>
    </bk>
    <bk>
      <extLst>
        <ext uri="{3e2802c4-a4d2-4d8b-9148-e3be6c30e623}">
          <xlrd:rvb i="287"/>
        </ext>
      </extLst>
    </bk>
    <bk>
      <extLst>
        <ext uri="{3e2802c4-a4d2-4d8b-9148-e3be6c30e623}">
          <xlrd:rvb i="217"/>
        </ext>
      </extLst>
    </bk>
    <bk>
      <extLst>
        <ext uri="{3e2802c4-a4d2-4d8b-9148-e3be6c30e623}">
          <xlrd:rvb i="295"/>
        </ext>
      </extLst>
    </bk>
    <bk>
      <extLst>
        <ext uri="{3e2802c4-a4d2-4d8b-9148-e3be6c30e623}">
          <xlrd:rvb i="305"/>
        </ext>
      </extLst>
    </bk>
    <bk>
      <extLst>
        <ext uri="{3e2802c4-a4d2-4d8b-9148-e3be6c30e623}">
          <xlrd:rvb i="314"/>
        </ext>
      </extLst>
    </bk>
    <bk>
      <extLst>
        <ext uri="{3e2802c4-a4d2-4d8b-9148-e3be6c30e623}">
          <xlrd:rvb i="325"/>
        </ext>
      </extLst>
    </bk>
    <bk>
      <extLst>
        <ext uri="{3e2802c4-a4d2-4d8b-9148-e3be6c30e623}">
          <xlrd:rvb i="333"/>
        </ext>
      </extLst>
    </bk>
    <bk>
      <extLst>
        <ext uri="{3e2802c4-a4d2-4d8b-9148-e3be6c30e623}">
          <xlrd:rvb i="342"/>
        </ext>
      </extLst>
    </bk>
    <bk>
      <extLst>
        <ext uri="{3e2802c4-a4d2-4d8b-9148-e3be6c30e623}">
          <xlrd:rvb i="352"/>
        </ext>
      </extLst>
    </bk>
    <bk>
      <extLst>
        <ext uri="{3e2802c4-a4d2-4d8b-9148-e3be6c30e623}">
          <xlrd:rvb i="362"/>
        </ext>
      </extLst>
    </bk>
    <bk>
      <extLst>
        <ext uri="{3e2802c4-a4d2-4d8b-9148-e3be6c30e623}">
          <xlrd:rvb i="371"/>
        </ext>
      </extLst>
    </bk>
    <bk>
      <extLst>
        <ext uri="{3e2802c4-a4d2-4d8b-9148-e3be6c30e623}">
          <xlrd:rvb i="380"/>
        </ext>
      </extLst>
    </bk>
    <bk>
      <extLst>
        <ext uri="{3e2802c4-a4d2-4d8b-9148-e3be6c30e623}">
          <xlrd:rvb i="392"/>
        </ext>
      </extLst>
    </bk>
    <bk>
      <extLst>
        <ext uri="{3e2802c4-a4d2-4d8b-9148-e3be6c30e623}">
          <xlrd:rvb i="198"/>
        </ext>
      </extLst>
    </bk>
  </futureMetadata>
  <cellMetadata count="1">
    <bk>
      <rc t="1" v="0"/>
    </bk>
  </cellMetadata>
  <valueMetadata count="37">
    <bk>
      <rc t="2" v="0"/>
    </bk>
    <bk>
      <rc t="2" v="1"/>
    </bk>
    <bk>
      <rc t="2" v="2"/>
    </bk>
    <bk>
      <rc t="2" v="3"/>
    </bk>
    <bk>
      <rc t="2" v="4"/>
    </bk>
    <bk>
      <rc t="2" v="5"/>
    </bk>
    <bk>
      <rc t="2" v="6"/>
    </bk>
    <bk>
      <rc t="2" v="7"/>
    </bk>
    <bk>
      <rc t="2" v="8"/>
    </bk>
    <bk>
      <rc t="2" v="9"/>
    </bk>
    <bk>
      <rc t="2" v="10"/>
    </bk>
    <bk>
      <rc t="2" v="11"/>
    </bk>
    <bk>
      <rc t="2" v="12"/>
    </bk>
    <bk>
      <rc t="2" v="13"/>
    </bk>
    <bk>
      <rc t="2" v="14"/>
    </bk>
    <bk>
      <rc t="2" v="15"/>
    </bk>
    <bk>
      <rc t="2" v="16"/>
    </bk>
    <bk>
      <rc t="2" v="17"/>
    </bk>
    <bk>
      <rc t="2" v="18"/>
    </bk>
    <bk>
      <rc t="2" v="19"/>
    </bk>
    <bk>
      <rc t="2" v="20"/>
    </bk>
    <bk>
      <rc t="2" v="21"/>
    </bk>
    <bk>
      <rc t="2" v="22"/>
    </bk>
    <bk>
      <rc t="2" v="23"/>
    </bk>
    <bk>
      <rc t="2" v="24"/>
    </bk>
    <bk>
      <rc t="2" v="25"/>
    </bk>
    <bk>
      <rc t="2" v="26"/>
    </bk>
    <bk>
      <rc t="2" v="27"/>
    </bk>
    <bk>
      <rc t="2" v="28"/>
    </bk>
    <bk>
      <rc t="2" v="29"/>
    </bk>
    <bk>
      <rc t="2" v="30"/>
    </bk>
    <bk>
      <rc t="2" v="31"/>
    </bk>
    <bk>
      <rc t="2" v="32"/>
    </bk>
    <bk>
      <rc t="2" v="33"/>
    </bk>
    <bk>
      <rc t="2" v="34"/>
    </bk>
    <bk>
      <rc t="2" v="35"/>
    </bk>
    <bk>
      <rc t="2" v="36"/>
    </bk>
  </valueMetadata>
</metadata>
</file>

<file path=xl/sharedStrings.xml><?xml version="1.0" encoding="utf-8"?>
<sst xmlns="http://schemas.openxmlformats.org/spreadsheetml/2006/main" count="162" uniqueCount="89">
  <si>
    <t>Ort</t>
  </si>
  <si>
    <t>Aktuelle Rundreise</t>
  </si>
  <si>
    <t>Name</t>
  </si>
  <si>
    <t>Enfernung</t>
  </si>
  <si>
    <t>1. Stadt</t>
  </si>
  <si>
    <t>2. Stadt</t>
  </si>
  <si>
    <t>3. Stadt</t>
  </si>
  <si>
    <t>4. Stadt</t>
  </si>
  <si>
    <t>5. Stadt</t>
  </si>
  <si>
    <t>Reihenfolge</t>
  </si>
  <si>
    <t>Summe</t>
  </si>
  <si>
    <t>Berlin</t>
  </si>
  <si>
    <t>Bremen</t>
  </si>
  <si>
    <t>6. Stadt</t>
  </si>
  <si>
    <t>7. Stadt</t>
  </si>
  <si>
    <t>8. Stadt</t>
  </si>
  <si>
    <t>9. Stadt</t>
  </si>
  <si>
    <t>10. Stadt</t>
  </si>
  <si>
    <t>Stadt</t>
  </si>
  <si>
    <t>Distanz in Kilometern</t>
  </si>
  <si>
    <t>BS</t>
  </si>
  <si>
    <t>BE</t>
  </si>
  <si>
    <t>BI</t>
  </si>
  <si>
    <t>CF</t>
  </si>
  <si>
    <t>CR</t>
  </si>
  <si>
    <t>FR</t>
  </si>
  <si>
    <t>GE</t>
  </si>
  <si>
    <t>LS</t>
  </si>
  <si>
    <t>LU</t>
  </si>
  <si>
    <t>LG</t>
  </si>
  <si>
    <t>MV</t>
  </si>
  <si>
    <t>NE</t>
  </si>
  <si>
    <t>SG</t>
  </si>
  <si>
    <t>SI</t>
  </si>
  <si>
    <t>TH</t>
  </si>
  <si>
    <t>WI</t>
  </si>
  <si>
    <t>ZG</t>
  </si>
  <si>
    <t>ZH</t>
  </si>
  <si>
    <t>Basel (BS)</t>
  </si>
  <si>
    <t>Bern (BE)</t>
  </si>
  <si>
    <t>Biel (BI)</t>
  </si>
  <si>
    <t>Chur (CR)</t>
  </si>
  <si>
    <t>Lausanne (LS)</t>
  </si>
  <si>
    <t>Luzern (LU)</t>
  </si>
  <si>
    <t>Lugano (LG)</t>
  </si>
  <si>
    <t>Neuchâtel (NE)</t>
  </si>
  <si>
    <t>St. Gallen (SG)</t>
  </si>
  <si>
    <t>Sion (SI)</t>
  </si>
  <si>
    <t>Thun (TH)</t>
  </si>
  <si>
    <t>Winterthur (WI)</t>
  </si>
  <si>
    <t>Zug (ZG)</t>
  </si>
  <si>
    <t>Zürich (ZH)</t>
  </si>
  <si>
    <t>Genève [Genf] (GE)</t>
  </si>
  <si>
    <t>La Chaux-de-Fonds (CF)</t>
  </si>
  <si>
    <t>Fribourg Freiburg (FR)</t>
  </si>
  <si>
    <t>Montreux-Vevey (MV)</t>
  </si>
  <si>
    <t>11. Stadt</t>
  </si>
  <si>
    <t>12. Stadt</t>
  </si>
  <si>
    <t>13. Stadt</t>
  </si>
  <si>
    <t>14. Stadt</t>
  </si>
  <si>
    <t>15. Stadt</t>
  </si>
  <si>
    <t>16. Stadt</t>
  </si>
  <si>
    <t>17. Stadt</t>
  </si>
  <si>
    <t>18. Stadt</t>
  </si>
  <si>
    <t>Nr</t>
  </si>
  <si>
    <t>Distanz</t>
  </si>
  <si>
    <t>Land</t>
  </si>
  <si>
    <t>Kanton</t>
  </si>
  <si>
    <t>Wert</t>
  </si>
  <si>
    <t>StdtNr</t>
  </si>
  <si>
    <t>Nummer</t>
  </si>
  <si>
    <t>Potsdam</t>
  </si>
  <si>
    <t>Wiesbaden</t>
  </si>
  <si>
    <t>Düsseldorf</t>
  </si>
  <si>
    <t>Mainz</t>
  </si>
  <si>
    <t>Dresden</t>
  </si>
  <si>
    <t>Erfurt</t>
  </si>
  <si>
    <t>Hamburg</t>
  </si>
  <si>
    <t>Hannover</t>
  </si>
  <si>
    <t>Kiel</t>
  </si>
  <si>
    <t>Magdeburg</t>
  </si>
  <si>
    <t>München</t>
  </si>
  <si>
    <t>Saarbrücken</t>
  </si>
  <si>
    <t>Schwerin</t>
  </si>
  <si>
    <t>Stuttgart</t>
  </si>
  <si>
    <t>Wismar</t>
  </si>
  <si>
    <t>Rostock</t>
  </si>
  <si>
    <t>Rügen</t>
  </si>
  <si>
    <t>Stralsund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</si>
</sst>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rial"/>
      <family val="2"/>
    </font>
    <font>
      <sz val="8"/>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Standard" xfId="0" builtinId="0"/>
  </cellStyles>
  <dxfs count="2">
    <dxf>
      <numFmt numFmtId="0" formatCode="General"/>
    </dxf>
    <dxf>
      <numFmt numFmtId="0" formatCode="Genera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13" Type="http://schemas.microsoft.com/office/2017/06/relationships/richStyles" Target="richData/richStyles.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sharedStrings" Target="sharedStrings.xml"/><Relationship Id="rId12" Type="http://schemas.microsoft.com/office/2017/06/relationships/rdArray" Target="richData/rdarray.xml"/><Relationship Id="rId17" Type="http://schemas.openxmlformats.org/officeDocument/2006/relationships/powerPivotData" Target="model/item.data"/><Relationship Id="rId2" Type="http://schemas.openxmlformats.org/officeDocument/2006/relationships/worksheet" Target="worksheets/sheet2.xml"/><Relationship Id="rId16" Type="http://schemas.microsoft.com/office/2017/06/relationships/rdRichValueTypes" Target="richData/rdRichValueTyp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styles" Target="styles.xml"/><Relationship Id="rId11" Type="http://schemas.microsoft.com/office/2017/06/relationships/rdRichValueStructure" Target="richData/rdrichvaluestructure.xml"/><Relationship Id="rId24" Type="http://schemas.openxmlformats.org/officeDocument/2006/relationships/customXml" Target="../customXml/item6.xml"/><Relationship Id="rId5" Type="http://schemas.openxmlformats.org/officeDocument/2006/relationships/connections" Target="connections.xml"/><Relationship Id="rId15" Type="http://schemas.microsoft.com/office/2017/06/relationships/rdSupportingPropertyBag" Target="richData/rdsupportingpropertybag.xml"/><Relationship Id="rId23" Type="http://schemas.openxmlformats.org/officeDocument/2006/relationships/customXml" Target="../customXml/item5.xml"/><Relationship Id="rId10" Type="http://schemas.microsoft.com/office/2017/06/relationships/rdRichValue" Target="richData/rdrichvalue.xml"/><Relationship Id="rId19" Type="http://schemas.openxmlformats.org/officeDocument/2006/relationships/customXml" Target="../customXml/item1.xml"/><Relationship Id="rId4" Type="http://schemas.openxmlformats.org/officeDocument/2006/relationships/theme" Target="theme/theme1.xml"/><Relationship Id="rId9" Type="http://schemas.microsoft.com/office/2020/07/relationships/rdRichValueWebImage" Target="richData/rdRichValueWebImage.xml"/><Relationship Id="rId14" Type="http://schemas.microsoft.com/office/2017/06/relationships/rdSupportingPropertyBagStructure" Target="richData/rdsupportingpropertybagstructure.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7</xdr:col>
      <xdr:colOff>356106</xdr:colOff>
      <xdr:row>17</xdr:row>
      <xdr:rowOff>100662</xdr:rowOff>
    </xdr:from>
    <xdr:to>
      <xdr:col>18</xdr:col>
      <xdr:colOff>361517</xdr:colOff>
      <xdr:row>56</xdr:row>
      <xdr:rowOff>75250</xdr:rowOff>
    </xdr:to>
    <xdr:grpSp>
      <xdr:nvGrpSpPr>
        <xdr:cNvPr id="2" name="Gruppieren 1">
          <a:extLst>
            <a:ext uri="{FF2B5EF4-FFF2-40B4-BE49-F238E27FC236}">
              <a16:creationId xmlns:a16="http://schemas.microsoft.com/office/drawing/2014/main" id="{E9B1F3CC-3364-49C2-9062-4F4EFB909D22}"/>
            </a:ext>
          </a:extLst>
        </xdr:cNvPr>
        <xdr:cNvGrpSpPr/>
      </xdr:nvGrpSpPr>
      <xdr:grpSpPr>
        <a:xfrm>
          <a:off x="6270265" y="3191957"/>
          <a:ext cx="9244661" cy="7066384"/>
          <a:chOff x="7533409" y="3463636"/>
          <a:chExt cx="12398256" cy="8945405"/>
        </a:xfrm>
      </xdr:grpSpPr>
      <xdr:pic>
        <xdr:nvPicPr>
          <xdr:cNvPr id="43" name="Grafik 42">
            <a:extLst>
              <a:ext uri="{FF2B5EF4-FFF2-40B4-BE49-F238E27FC236}">
                <a16:creationId xmlns:a16="http://schemas.microsoft.com/office/drawing/2014/main" id="{3CBFD535-8878-41AF-B9F2-BAC904ACDFB4}"/>
              </a:ext>
            </a:extLst>
          </xdr:cNvPr>
          <xdr:cNvPicPr>
            <a:picLocks noChangeAspect="1"/>
          </xdr:cNvPicPr>
        </xdr:nvPicPr>
        <xdr:blipFill>
          <a:blip xmlns:r="http://schemas.openxmlformats.org/officeDocument/2006/relationships" r:embed="rId1"/>
          <a:stretch>
            <a:fillRect/>
          </a:stretch>
        </xdr:blipFill>
        <xdr:spPr>
          <a:xfrm>
            <a:off x="7533409" y="3463636"/>
            <a:ext cx="12398256" cy="8945405"/>
          </a:xfrm>
          <a:prstGeom prst="rect">
            <a:avLst/>
          </a:prstGeom>
          <a:ln w="57150">
            <a:noFill/>
          </a:ln>
        </xdr:spPr>
      </xdr:pic>
      <xdr:cxnSp macro="">
        <xdr:nvCxnSpPr>
          <xdr:cNvPr id="49" name="Gerader Verbinder 48">
            <a:extLst>
              <a:ext uri="{FF2B5EF4-FFF2-40B4-BE49-F238E27FC236}">
                <a16:creationId xmlns:a16="http://schemas.microsoft.com/office/drawing/2014/main" id="{25AEB40E-B279-4637-BB2E-B04CBA49B243}"/>
              </a:ext>
            </a:extLst>
          </xdr:cNvPr>
          <xdr:cNvCxnSpPr/>
        </xdr:nvCxnSpPr>
        <xdr:spPr>
          <a:xfrm flipH="1" flipV="1">
            <a:off x="15178150" y="4730338"/>
            <a:ext cx="844879" cy="112073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51" name="Gerader Verbinder 50">
            <a:extLst>
              <a:ext uri="{FF2B5EF4-FFF2-40B4-BE49-F238E27FC236}">
                <a16:creationId xmlns:a16="http://schemas.microsoft.com/office/drawing/2014/main" id="{FAA20835-15B0-4D8D-8DEE-4C07B68684E0}"/>
              </a:ext>
            </a:extLst>
          </xdr:cNvPr>
          <xdr:cNvCxnSpPr/>
        </xdr:nvCxnSpPr>
        <xdr:spPr>
          <a:xfrm flipH="1" flipV="1">
            <a:off x="13597246" y="3864428"/>
            <a:ext cx="1594511" cy="865910"/>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53" name="Gerader Verbinder 52">
            <a:extLst>
              <a:ext uri="{FF2B5EF4-FFF2-40B4-BE49-F238E27FC236}">
                <a16:creationId xmlns:a16="http://schemas.microsoft.com/office/drawing/2014/main" id="{7F80693E-8EA7-4604-876C-8E91F93D7EAD}"/>
              </a:ext>
            </a:extLst>
          </xdr:cNvPr>
          <xdr:cNvCxnSpPr/>
        </xdr:nvCxnSpPr>
        <xdr:spPr>
          <a:xfrm flipH="1">
            <a:off x="13529211" y="3850821"/>
            <a:ext cx="54428" cy="89312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55" name="Gerader Verbinder 54">
            <a:extLst>
              <a:ext uri="{FF2B5EF4-FFF2-40B4-BE49-F238E27FC236}">
                <a16:creationId xmlns:a16="http://schemas.microsoft.com/office/drawing/2014/main" id="{4C11AF39-1202-4A65-BC52-33C68798841C}"/>
              </a:ext>
            </a:extLst>
          </xdr:cNvPr>
          <xdr:cNvCxnSpPr/>
        </xdr:nvCxnSpPr>
        <xdr:spPr>
          <a:xfrm flipH="1">
            <a:off x="12643509" y="4743945"/>
            <a:ext cx="872094" cy="505938"/>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57" name="Gerader Verbinder 56">
            <a:extLst>
              <a:ext uri="{FF2B5EF4-FFF2-40B4-BE49-F238E27FC236}">
                <a16:creationId xmlns:a16="http://schemas.microsoft.com/office/drawing/2014/main" id="{1D14C1CD-5CD3-4CC8-A3AF-E07B79A3562B}"/>
              </a:ext>
            </a:extLst>
          </xdr:cNvPr>
          <xdr:cNvCxnSpPr/>
        </xdr:nvCxnSpPr>
        <xdr:spPr>
          <a:xfrm>
            <a:off x="12670723" y="5249883"/>
            <a:ext cx="680358" cy="811481"/>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59" name="Gerader Verbinder 58">
            <a:extLst>
              <a:ext uri="{FF2B5EF4-FFF2-40B4-BE49-F238E27FC236}">
                <a16:creationId xmlns:a16="http://schemas.microsoft.com/office/drawing/2014/main" id="{3E185153-525B-40CB-8FE5-C447C033A7F5}"/>
              </a:ext>
            </a:extLst>
          </xdr:cNvPr>
          <xdr:cNvCxnSpPr/>
        </xdr:nvCxnSpPr>
        <xdr:spPr>
          <a:xfrm flipH="1">
            <a:off x="11103429" y="6051468"/>
            <a:ext cx="2247652" cy="1276597"/>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61" name="Gerader Verbinder 60">
            <a:extLst>
              <a:ext uri="{FF2B5EF4-FFF2-40B4-BE49-F238E27FC236}">
                <a16:creationId xmlns:a16="http://schemas.microsoft.com/office/drawing/2014/main" id="{089AA207-9AAD-44E0-959D-D72188C1ED21}"/>
              </a:ext>
            </a:extLst>
          </xdr:cNvPr>
          <xdr:cNvCxnSpPr/>
        </xdr:nvCxnSpPr>
        <xdr:spPr>
          <a:xfrm>
            <a:off x="11103429" y="7341672"/>
            <a:ext cx="1076201" cy="1317419"/>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63" name="Gerader Verbinder 62">
            <a:extLst>
              <a:ext uri="{FF2B5EF4-FFF2-40B4-BE49-F238E27FC236}">
                <a16:creationId xmlns:a16="http://schemas.microsoft.com/office/drawing/2014/main" id="{0228D16E-D6DC-4274-98D0-C4DA6D25C2A4}"/>
              </a:ext>
            </a:extLst>
          </xdr:cNvPr>
          <xdr:cNvCxnSpPr/>
        </xdr:nvCxnSpPr>
        <xdr:spPr>
          <a:xfrm>
            <a:off x="12166023" y="8621980"/>
            <a:ext cx="54429" cy="200397"/>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65" name="Gerader Verbinder 64">
            <a:extLst>
              <a:ext uri="{FF2B5EF4-FFF2-40B4-BE49-F238E27FC236}">
                <a16:creationId xmlns:a16="http://schemas.microsoft.com/office/drawing/2014/main" id="{88FCB016-897A-4B01-9E93-F53617A002BF}"/>
              </a:ext>
            </a:extLst>
          </xdr:cNvPr>
          <xdr:cNvCxnSpPr/>
        </xdr:nvCxnSpPr>
        <xdr:spPr>
          <a:xfrm flipH="1">
            <a:off x="11157857" y="8795162"/>
            <a:ext cx="1048987" cy="770660"/>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67" name="Gerader Verbinder 66">
            <a:extLst>
              <a:ext uri="{FF2B5EF4-FFF2-40B4-BE49-F238E27FC236}">
                <a16:creationId xmlns:a16="http://schemas.microsoft.com/office/drawing/2014/main" id="{8562325B-C663-40DB-9FEB-8C84AFA0FA72}"/>
              </a:ext>
            </a:extLst>
          </xdr:cNvPr>
          <xdr:cNvCxnSpPr/>
        </xdr:nvCxnSpPr>
        <xdr:spPr>
          <a:xfrm>
            <a:off x="11157857" y="9565822"/>
            <a:ext cx="1703366" cy="587580"/>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69" name="Gerader Verbinder 68">
            <a:extLst>
              <a:ext uri="{FF2B5EF4-FFF2-40B4-BE49-F238E27FC236}">
                <a16:creationId xmlns:a16="http://schemas.microsoft.com/office/drawing/2014/main" id="{E7897988-2596-4BCE-A076-86063AD13CF5}"/>
              </a:ext>
            </a:extLst>
          </xdr:cNvPr>
          <xdr:cNvCxnSpPr/>
        </xdr:nvCxnSpPr>
        <xdr:spPr>
          <a:xfrm>
            <a:off x="12888438" y="10153402"/>
            <a:ext cx="1907474" cy="706335"/>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71" name="Gerader Verbinder 70">
            <a:extLst>
              <a:ext uri="{FF2B5EF4-FFF2-40B4-BE49-F238E27FC236}">
                <a16:creationId xmlns:a16="http://schemas.microsoft.com/office/drawing/2014/main" id="{BF392582-7890-4C40-86B5-F8BD9A75F2D4}"/>
              </a:ext>
            </a:extLst>
          </xdr:cNvPr>
          <xdr:cNvCxnSpPr/>
        </xdr:nvCxnSpPr>
        <xdr:spPr>
          <a:xfrm flipH="1" flipV="1">
            <a:off x="14306055" y="7596496"/>
            <a:ext cx="503464" cy="324963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73" name="Gerader Verbinder 72">
            <a:extLst>
              <a:ext uri="{FF2B5EF4-FFF2-40B4-BE49-F238E27FC236}">
                <a16:creationId xmlns:a16="http://schemas.microsoft.com/office/drawing/2014/main" id="{1E4FF69F-D18E-456A-9852-11420D5AC544}"/>
              </a:ext>
            </a:extLst>
          </xdr:cNvPr>
          <xdr:cNvCxnSpPr/>
        </xdr:nvCxnSpPr>
        <xdr:spPr>
          <a:xfrm flipV="1">
            <a:off x="14306055" y="7542068"/>
            <a:ext cx="2029938" cy="68036"/>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75" name="Gerader Verbinder 74">
            <a:extLst>
              <a:ext uri="{FF2B5EF4-FFF2-40B4-BE49-F238E27FC236}">
                <a16:creationId xmlns:a16="http://schemas.microsoft.com/office/drawing/2014/main" id="{C32758FE-F125-442E-8776-6E4E183FD5A5}"/>
              </a:ext>
            </a:extLst>
          </xdr:cNvPr>
          <xdr:cNvCxnSpPr/>
        </xdr:nvCxnSpPr>
        <xdr:spPr>
          <a:xfrm flipH="1" flipV="1">
            <a:off x="14700662" y="6357009"/>
            <a:ext cx="1621724" cy="1185059"/>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77" name="Gerader Verbinder 76">
            <a:extLst>
              <a:ext uri="{FF2B5EF4-FFF2-40B4-BE49-F238E27FC236}">
                <a16:creationId xmlns:a16="http://schemas.microsoft.com/office/drawing/2014/main" id="{3DC7E1C5-D8AD-4E02-9429-328E3D15262A}"/>
              </a:ext>
            </a:extLst>
          </xdr:cNvPr>
          <xdr:cNvCxnSpPr/>
        </xdr:nvCxnSpPr>
        <xdr:spPr>
          <a:xfrm flipV="1">
            <a:off x="14727876" y="5983432"/>
            <a:ext cx="1035381" cy="346363"/>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79" name="Gerader Verbinder 78">
            <a:extLst>
              <a:ext uri="{FF2B5EF4-FFF2-40B4-BE49-F238E27FC236}">
                <a16:creationId xmlns:a16="http://schemas.microsoft.com/office/drawing/2014/main" id="{7DA4F836-B3D7-4E01-B965-993E9406F73B}"/>
              </a:ext>
            </a:extLst>
          </xdr:cNvPr>
          <xdr:cNvCxnSpPr/>
        </xdr:nvCxnSpPr>
        <xdr:spPr>
          <a:xfrm flipV="1">
            <a:off x="15776864" y="5837465"/>
            <a:ext cx="246165" cy="145967"/>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269875</xdr:colOff>
      <xdr:row>19</xdr:row>
      <xdr:rowOff>171450</xdr:rowOff>
    </xdr:from>
    <xdr:to>
      <xdr:col>14</xdr:col>
      <xdr:colOff>217513</xdr:colOff>
      <xdr:row>50</xdr:row>
      <xdr:rowOff>122657</xdr:rowOff>
    </xdr:to>
    <xdr:pic>
      <xdr:nvPicPr>
        <xdr:cNvPr id="3" name="Grafik 2">
          <a:extLst>
            <a:ext uri="{FF2B5EF4-FFF2-40B4-BE49-F238E27FC236}">
              <a16:creationId xmlns:a16="http://schemas.microsoft.com/office/drawing/2014/main" id="{D72659D3-E3FE-4506-97BA-89B21AAFAF2E}"/>
            </a:ext>
          </a:extLst>
        </xdr:cNvPr>
        <xdr:cNvPicPr>
          <a:picLocks noChangeAspect="1"/>
        </xdr:cNvPicPr>
      </xdr:nvPicPr>
      <xdr:blipFill rotWithShape="1">
        <a:blip xmlns:r="http://schemas.openxmlformats.org/officeDocument/2006/relationships" r:embed="rId1"/>
        <a:srcRect t="10705"/>
        <a:stretch/>
      </xdr:blipFill>
      <xdr:spPr>
        <a:xfrm>
          <a:off x="4422775" y="3609975"/>
          <a:ext cx="8329638" cy="556143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0</xdr:colOff>
      <xdr:row>10</xdr:row>
      <xdr:rowOff>0</xdr:rowOff>
    </xdr:from>
    <xdr:to>
      <xdr:col>19</xdr:col>
      <xdr:colOff>760438</xdr:colOff>
      <xdr:row>61</xdr:row>
      <xdr:rowOff>113132</xdr:rowOff>
    </xdr:to>
    <xdr:pic>
      <xdr:nvPicPr>
        <xdr:cNvPr id="3" name="Grafik 2">
          <a:extLst>
            <a:ext uri="{FF2B5EF4-FFF2-40B4-BE49-F238E27FC236}">
              <a16:creationId xmlns:a16="http://schemas.microsoft.com/office/drawing/2014/main" id="{BB1722AE-CA1F-4499-9E01-C389AA76C376}"/>
            </a:ext>
          </a:extLst>
        </xdr:cNvPr>
        <xdr:cNvPicPr>
          <a:picLocks noChangeAspect="1"/>
        </xdr:cNvPicPr>
      </xdr:nvPicPr>
      <xdr:blipFill>
        <a:blip xmlns:r="http://schemas.openxmlformats.org/officeDocument/2006/relationships" r:embed="rId1"/>
        <a:stretch>
          <a:fillRect/>
        </a:stretch>
      </xdr:blipFill>
      <xdr:spPr>
        <a:xfrm>
          <a:off x="4191000" y="1809750"/>
          <a:ext cx="12495238" cy="9342857"/>
        </a:xfrm>
        <a:prstGeom prst="rect">
          <a:avLst/>
        </a:prstGeom>
      </xdr:spPr>
    </xdr:pic>
    <xdr:clientData/>
  </xdr:twoCellAnchor>
</xdr:wsDr>
</file>

<file path=xl/richData/_rels/rdRichValueWebImage.xml.rels><?xml version="1.0" encoding="UTF-8" standalone="yes"?>
<Relationships xmlns="http://schemas.openxmlformats.org/package/2006/relationships"><Relationship Id="rId26" Type="http://schemas.openxmlformats.org/officeDocument/2006/relationships/hyperlink" Target="https://www.bing.com/images/search?form=xlimg&amp;q=Erfurt" TargetMode="External"/><Relationship Id="rId21" Type="http://schemas.openxmlformats.org/officeDocument/2006/relationships/hyperlink" Target="https://www.bing.com/th?id=AMMS_930fdea2e6f5fdc09643fe4a7ab5e257&amp;qlt=95" TargetMode="External"/><Relationship Id="rId42" Type="http://schemas.openxmlformats.org/officeDocument/2006/relationships/hyperlink" Target="https://www.bing.com/images/search?form=xlimg&amp;q=Kanton+St.+Gallen" TargetMode="External"/><Relationship Id="rId47" Type="http://schemas.openxmlformats.org/officeDocument/2006/relationships/hyperlink" Target="https://www.bing.com/th?id=AMMS_296119b63437e6c70c8a6368c937ebc0&amp;qlt=95" TargetMode="External"/><Relationship Id="rId63" Type="http://schemas.openxmlformats.org/officeDocument/2006/relationships/hyperlink" Target="https://www.bing.com/th?id=AMMS_6dd5fbb6aa7d06fd36c23939130e9b27&amp;qlt=95" TargetMode="External"/><Relationship Id="rId68" Type="http://schemas.openxmlformats.org/officeDocument/2006/relationships/hyperlink" Target="https://www.bing.com/images/search?form=xlimg&amp;q=Luzern" TargetMode="External"/><Relationship Id="rId2" Type="http://schemas.openxmlformats.org/officeDocument/2006/relationships/hyperlink" Target="https://www.bing.com/images/search?form=xlimg&amp;q=Berlin" TargetMode="External"/><Relationship Id="rId16" Type="http://schemas.openxmlformats.org/officeDocument/2006/relationships/hyperlink" Target="https://www.bing.com/images/search?form=xlimg&amp;q=Wiesbaden" TargetMode="External"/><Relationship Id="rId29" Type="http://schemas.openxmlformats.org/officeDocument/2006/relationships/hyperlink" Target="https://www.bing.com/th?id=AMMS_b16a45396c42083d2559b0a7260685ac&amp;qlt=95" TargetMode="External"/><Relationship Id="rId11" Type="http://schemas.openxmlformats.org/officeDocument/2006/relationships/hyperlink" Target="https://www.bing.com/th?id=AMMS_bd77565c9b8d9b077bfb62888151a90f&amp;qlt=95" TargetMode="External"/><Relationship Id="rId24" Type="http://schemas.openxmlformats.org/officeDocument/2006/relationships/hyperlink" Target="https://www.bing.com/images/search?form=xlimg&amp;q=M%c3%bcnchen" TargetMode="External"/><Relationship Id="rId32" Type="http://schemas.openxmlformats.org/officeDocument/2006/relationships/hyperlink" Target="https://www.bing.com/images/search?form=xlimg&amp;q=Potsdam" TargetMode="External"/><Relationship Id="rId37" Type="http://schemas.openxmlformats.org/officeDocument/2006/relationships/hyperlink" Target="https://www.bing.com/th?id=AMMS_d012f4d5ade748ab8bbfebdf472d30ca&amp;qlt=95" TargetMode="External"/><Relationship Id="rId40" Type="http://schemas.openxmlformats.org/officeDocument/2006/relationships/hyperlink" Target="https://www.bing.com/images/search?form=xlimg&amp;q=Kanton+Z%c3%bcrich" TargetMode="External"/><Relationship Id="rId45" Type="http://schemas.openxmlformats.org/officeDocument/2006/relationships/hyperlink" Target="https://www.bing.com/th?id=AMMS_b80277c803a5ba52c203c68eb8c97fb6&amp;qlt=95" TargetMode="External"/><Relationship Id="rId53" Type="http://schemas.openxmlformats.org/officeDocument/2006/relationships/hyperlink" Target="https://www.bing.com/th?id=AMMS_b18ea5b1c01659062f0ef8910e5310bf&amp;qlt=95" TargetMode="External"/><Relationship Id="rId58" Type="http://schemas.openxmlformats.org/officeDocument/2006/relationships/hyperlink" Target="https://www.bing.com/images/search?form=xlimg&amp;q=Lugano" TargetMode="External"/><Relationship Id="rId66" Type="http://schemas.openxmlformats.org/officeDocument/2006/relationships/hyperlink" Target="https://www.bing.com/images/search?form=xlimg&amp;q=Montreux" TargetMode="External"/><Relationship Id="rId74" Type="http://schemas.openxmlformats.org/officeDocument/2006/relationships/hyperlink" Target="https://www.bing.com/images/search?form=xlimg&amp;q=Thun" TargetMode="External"/><Relationship Id="rId5" Type="http://schemas.openxmlformats.org/officeDocument/2006/relationships/hyperlink" Target="https://www.bing.com/th?id=AMMS_f7067e71c27e1050e9e128425f194e4d&amp;qlt=95" TargetMode="External"/><Relationship Id="rId61" Type="http://schemas.openxmlformats.org/officeDocument/2006/relationships/hyperlink" Target="https://www.bing.com/th?id=AMMS_0c9c7fd0ea629e7b904ea4519ee33954&amp;qlt=95" TargetMode="External"/><Relationship Id="rId19" Type="http://schemas.openxmlformats.org/officeDocument/2006/relationships/hyperlink" Target="https://www.bing.com/th?id=AMMS_f08152a13235b1cf8d66b1f5a8dd2689&amp;qlt=95" TargetMode="External"/><Relationship Id="rId14" Type="http://schemas.openxmlformats.org/officeDocument/2006/relationships/hyperlink" Target="https://www.bing.com/images/search?form=xlimg&amp;q=D%c3%bcsseldorf" TargetMode="External"/><Relationship Id="rId22" Type="http://schemas.openxmlformats.org/officeDocument/2006/relationships/hyperlink" Target="https://www.bing.com/images/search?form=xlimg&amp;q=Stuttgart" TargetMode="External"/><Relationship Id="rId27" Type="http://schemas.openxmlformats.org/officeDocument/2006/relationships/hyperlink" Target="https://www.bing.com/th?id=AMMS_5f1b52c792e494377286f388ead495c8&amp;qlt=95" TargetMode="External"/><Relationship Id="rId30" Type="http://schemas.openxmlformats.org/officeDocument/2006/relationships/hyperlink" Target="https://www.bing.com/images/search?form=xlimg&amp;q=Magdeburg" TargetMode="External"/><Relationship Id="rId35" Type="http://schemas.openxmlformats.org/officeDocument/2006/relationships/hyperlink" Target="https://www.bing.com/th?id=AMMS_78f49449491185e55cff1e2c6b39972e&amp;qlt=95" TargetMode="External"/><Relationship Id="rId43" Type="http://schemas.openxmlformats.org/officeDocument/2006/relationships/hyperlink" Target="https://www.bing.com/th?id=AMMS_b9ab97d0fcfc400401fa08b24eec0edf&amp;qlt=95" TargetMode="External"/><Relationship Id="rId48" Type="http://schemas.openxmlformats.org/officeDocument/2006/relationships/hyperlink" Target="https://www.bing.com/images/search?form=xlimg&amp;q=Biel%2fBienne" TargetMode="External"/><Relationship Id="rId56" Type="http://schemas.openxmlformats.org/officeDocument/2006/relationships/hyperlink" Target="https://www.bing.com/images/search?form=xlimg&amp;q=Freiburg+im+%c3%9cechtland" TargetMode="External"/><Relationship Id="rId64" Type="http://schemas.openxmlformats.org/officeDocument/2006/relationships/hyperlink" Target="https://www.bing.com/images/search?form=xlimg&amp;q=Lausanne" TargetMode="External"/><Relationship Id="rId69" Type="http://schemas.openxmlformats.org/officeDocument/2006/relationships/hyperlink" Target="https://www.bing.com/th?id=AMMS_b493d5f92fe3bb071ed5b929a991898a&amp;qlt=95" TargetMode="External"/><Relationship Id="rId8" Type="http://schemas.openxmlformats.org/officeDocument/2006/relationships/hyperlink" Target="https://www.bing.com/images/search?form=xlimg&amp;q=Hamburg" TargetMode="External"/><Relationship Id="rId51" Type="http://schemas.openxmlformats.org/officeDocument/2006/relationships/hyperlink" Target="https://www.bing.com/th?id=AMMS_758465b2ce2275055ce5ac103bdf3f2f&amp;qlt=95" TargetMode="External"/><Relationship Id="rId72" Type="http://schemas.openxmlformats.org/officeDocument/2006/relationships/hyperlink" Target="https://www.bing.com/images/search?form=xlimg&amp;q=Sankt+Gallen+Steiermark" TargetMode="External"/><Relationship Id="rId3" Type="http://schemas.openxmlformats.org/officeDocument/2006/relationships/hyperlink" Target="https://www.bing.com/th?id=AMMS_2300ab709a5eef255aaa7791c4c6392c&amp;qlt=95" TargetMode="External"/><Relationship Id="rId12" Type="http://schemas.openxmlformats.org/officeDocument/2006/relationships/hyperlink" Target="https://www.bing.com/images/search?form=xlimg&amp;q=Hannover" TargetMode="External"/><Relationship Id="rId17" Type="http://schemas.openxmlformats.org/officeDocument/2006/relationships/hyperlink" Target="https://www.bing.com/th?id=AMMS_f79aa115ab1c3e723ebfe3a03ceb7928&amp;qlt=95" TargetMode="External"/><Relationship Id="rId25" Type="http://schemas.openxmlformats.org/officeDocument/2006/relationships/hyperlink" Target="https://www.bing.com/th?id=AMMS_5f015a21de048b9d19e6eeff805838f7&amp;qlt=95" TargetMode="External"/><Relationship Id="rId33" Type="http://schemas.openxmlformats.org/officeDocument/2006/relationships/hyperlink" Target="https://www.bing.com/th?id=AMMS_14c79cfd9c39bd6d3b3b86e5f5a58bf9&amp;qlt=95" TargetMode="External"/><Relationship Id="rId38" Type="http://schemas.openxmlformats.org/officeDocument/2006/relationships/hyperlink" Target="https://www.bing.com/images/search?form=xlimg&amp;q=Bern" TargetMode="External"/><Relationship Id="rId46" Type="http://schemas.openxmlformats.org/officeDocument/2006/relationships/hyperlink" Target="https://www.bing.com/images/search?form=xlimg&amp;q=Zug+Stadt" TargetMode="External"/><Relationship Id="rId59" Type="http://schemas.openxmlformats.org/officeDocument/2006/relationships/hyperlink" Target="https://www.bing.com/th?id=AMMS_dcb41dc3386f1fafee0957b817eb0008&amp;qlt=95" TargetMode="External"/><Relationship Id="rId67" Type="http://schemas.openxmlformats.org/officeDocument/2006/relationships/hyperlink" Target="https://www.bing.com/th?id=AMMS_b46b6ce6f1ca473eff5a945d6f05af2c&amp;qlt=95" TargetMode="External"/><Relationship Id="rId20" Type="http://schemas.openxmlformats.org/officeDocument/2006/relationships/hyperlink" Target="https://www.bing.com/images/search?form=xlimg&amp;q=Regionalverband+Saarbr%c3%bccken" TargetMode="External"/><Relationship Id="rId41" Type="http://schemas.openxmlformats.org/officeDocument/2006/relationships/hyperlink" Target="https://www.bing.com/th?id=AMMS_f9da7050331a6349dff89ae912dfc628&amp;qlt=95" TargetMode="External"/><Relationship Id="rId54" Type="http://schemas.openxmlformats.org/officeDocument/2006/relationships/hyperlink" Target="https://www.bing.com/images/search?form=xlimg&amp;q=Chur" TargetMode="External"/><Relationship Id="rId62" Type="http://schemas.openxmlformats.org/officeDocument/2006/relationships/hyperlink" Target="https://www.bing.com/images/search?form=xlimg&amp;q=Sitten" TargetMode="External"/><Relationship Id="rId70" Type="http://schemas.openxmlformats.org/officeDocument/2006/relationships/hyperlink" Target="https://www.bing.com/images/search?form=xlimg&amp;q=Neuenburg+NE" TargetMode="External"/><Relationship Id="rId1" Type="http://schemas.openxmlformats.org/officeDocument/2006/relationships/hyperlink" Target="https://www.bing.com/th?id=AMMS_81879eeecf9d3d03101194ec45351b5c&amp;qlt=95" TargetMode="External"/><Relationship Id="rId6" Type="http://schemas.openxmlformats.org/officeDocument/2006/relationships/hyperlink" Target="https://www.bing.com/images/search?form=xlimg&amp;q=Kiel" TargetMode="External"/><Relationship Id="rId15" Type="http://schemas.openxmlformats.org/officeDocument/2006/relationships/hyperlink" Target="https://www.bing.com/th?id=AMMS_86da9096226a9ba261dc3f572d2a471a&amp;qlt=95" TargetMode="External"/><Relationship Id="rId23" Type="http://schemas.openxmlformats.org/officeDocument/2006/relationships/hyperlink" Target="https://www.bing.com/th?id=AMMS_1a53f91d4e267aef74815c8fe850b6a7&amp;qlt=95" TargetMode="External"/><Relationship Id="rId28" Type="http://schemas.openxmlformats.org/officeDocument/2006/relationships/hyperlink" Target="https://www.bing.com/images/search?form=xlimg&amp;q=Dresden" TargetMode="External"/><Relationship Id="rId36" Type="http://schemas.openxmlformats.org/officeDocument/2006/relationships/hyperlink" Target="https://www.bing.com/images/search?form=xlimg&amp;q=Z%c3%bcrich" TargetMode="External"/><Relationship Id="rId49" Type="http://schemas.openxmlformats.org/officeDocument/2006/relationships/hyperlink" Target="https://www.bing.com/th?id=AMMS_d13a54a1ad23ec189f34a17f01734c34&amp;qlt=95" TargetMode="External"/><Relationship Id="rId57" Type="http://schemas.openxmlformats.org/officeDocument/2006/relationships/hyperlink" Target="https://www.bing.com/th?id=AMMS_436e22522da9f794edd8320025c65aeb&amp;qlt=95" TargetMode="External"/><Relationship Id="rId10" Type="http://schemas.openxmlformats.org/officeDocument/2006/relationships/hyperlink" Target="https://www.bing.com/images/search?form=xlimg&amp;q=Bremen" TargetMode="External"/><Relationship Id="rId31" Type="http://schemas.openxmlformats.org/officeDocument/2006/relationships/hyperlink" Target="https://www.bing.com/th?id=AMMS_89964533f2e39d1680b2f9a319b43452&amp;qlt=95" TargetMode="External"/><Relationship Id="rId44" Type="http://schemas.openxmlformats.org/officeDocument/2006/relationships/hyperlink" Target="https://www.bing.com/images/search?form=xlimg&amp;q=Basel" TargetMode="External"/><Relationship Id="rId52" Type="http://schemas.openxmlformats.org/officeDocument/2006/relationships/hyperlink" Target="https://www.bing.com/images/search?form=xlimg&amp;q=La+Chaux-de-Fonds" TargetMode="External"/><Relationship Id="rId60" Type="http://schemas.openxmlformats.org/officeDocument/2006/relationships/hyperlink" Target="https://www.bing.com/images/search?form=xlimg&amp;q=Genf" TargetMode="External"/><Relationship Id="rId65" Type="http://schemas.openxmlformats.org/officeDocument/2006/relationships/hyperlink" Target="https://www.bing.com/th?id=AMMS_e28d32f38fbbd8243cbc5592805c8ca0&amp;qlt=95" TargetMode="External"/><Relationship Id="rId73" Type="http://schemas.openxmlformats.org/officeDocument/2006/relationships/hyperlink" Target="https://www.bing.com/th?id=AMMS_fd446db5dc5ca485acb56a9880c02274&amp;qlt=95" TargetMode="External"/><Relationship Id="rId4" Type="http://schemas.openxmlformats.org/officeDocument/2006/relationships/hyperlink" Target="https://www.bing.com/images/search?form=xlimg&amp;q=Alt+Schwerin" TargetMode="External"/><Relationship Id="rId9" Type="http://schemas.openxmlformats.org/officeDocument/2006/relationships/hyperlink" Target="https://www.bing.com/th?id=AMMS_db7b2cb93b1efcef379f5a3478731533&amp;qlt=95" TargetMode="External"/><Relationship Id="rId13" Type="http://schemas.openxmlformats.org/officeDocument/2006/relationships/hyperlink" Target="https://www.bing.com/th?id=AMMS_da7b8057e7bed6830a3d04fa2f51ec46&amp;qlt=95" TargetMode="External"/><Relationship Id="rId18" Type="http://schemas.openxmlformats.org/officeDocument/2006/relationships/hyperlink" Target="https://www.bing.com/images/search?form=xlimg&amp;q=Mainz" TargetMode="External"/><Relationship Id="rId39" Type="http://schemas.openxmlformats.org/officeDocument/2006/relationships/hyperlink" Target="https://www.bing.com/th?id=AMMS_0f78e9fe5d474bb086098c6df653d90c&amp;qlt=95" TargetMode="External"/><Relationship Id="rId34" Type="http://schemas.openxmlformats.org/officeDocument/2006/relationships/hyperlink" Target="https://www.bing.com/images/search?form=xlimg&amp;q=Schweiz" TargetMode="External"/><Relationship Id="rId50" Type="http://schemas.openxmlformats.org/officeDocument/2006/relationships/hyperlink" Target="https://www.bing.com/images/search?form=xlimg&amp;q=Winterthur" TargetMode="External"/><Relationship Id="rId55" Type="http://schemas.openxmlformats.org/officeDocument/2006/relationships/hyperlink" Target="https://www.bing.com/th?id=AMMS_4ebcd84144310d24308befbaf69ca321&amp;qlt=95" TargetMode="External"/><Relationship Id="rId7" Type="http://schemas.openxmlformats.org/officeDocument/2006/relationships/hyperlink" Target="https://www.bing.com/th?id=AMMS_74034b529ddacf4358e37554a4f5fb52&amp;qlt=95" TargetMode="External"/><Relationship Id="rId71" Type="http://schemas.openxmlformats.org/officeDocument/2006/relationships/hyperlink" Target="https://www.bing.com/th?id=AMMS_37038605f714c88360d352cdcba0278d&amp;qlt=95" TargetMode="External"/></Relationships>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types>
    <type name="_linkedentity2">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cvi">
          <flag name="ShowInCardView" value="0"/>
          <flag name="ShowInDotNotation" value="0"/>
          <flag name="ShowInAutoComplete" value="0"/>
          <flag name="ExcludeFromCalcComparison" value="1"/>
        </key>
      </keyFlags>
    </type>
    <type name="_linkedentity2core">
      <keyFlags>
        <key name="%EntityServiceId">
          <flag name="ShowInCardView" value="0"/>
          <flag name="ShowInDotNotation" value="0"/>
          <flag name="ShowInAutoComplete" value="0"/>
        </key>
        <key name="%EntityCulture">
          <flag name="ShowInCardView" value="0"/>
          <flag name="ShowInDotNotation" value="0"/>
          <flag name="ShowInAutoComplete" value="0"/>
        </key>
        <key name="%EntityId">
          <flag name="ShowInCardView" value="0"/>
          <flag name="ShowInDotNotation" value="0"/>
          <flag name="ShowInAutoComplete" value="0"/>
        </key>
        <key name="%IsRefreshable">
          <flag name="ShowInCardView" value="0"/>
          <flag name="ShowInAutoComplete" value="0"/>
          <flag name="ExcludeFromCalcComparison" value="1"/>
        </key>
        <key name="%ProviderInfo">
          <flag name="ShowInCardView" value="0"/>
          <flag name="ShowInDotNotation" value="0"/>
          <flag name="ShowInAutoComplete" value="0"/>
        </key>
        <key name="%DataProviderExternalLinkLogo">
          <flag name="ShowInCardView" value="0"/>
          <flag name="ShowInDotNotation" value="0"/>
          <flag name="ShowInAutoComplete" value="0"/>
        </key>
        <key name="%DataProviderExternalLink">
          <flag name="ShowInCardView" value="0"/>
          <flag name="ShowInDotNotation" value="0"/>
          <flag name="ShowInAutoComplete" value="0"/>
        </key>
        <key name="%DataRetrievedTime">
          <flag name="ShowInCardView" value="0"/>
          <flag name="ShowInDotNotation" value="0"/>
          <flag name="ShowInAutoComplete" value="0"/>
          <flag name="ExcludeFromCalcComparison" value="1"/>
        </key>
        <key name="%EntityDomainIdString">
          <flag name="ShowInCardView" value="0"/>
          <flag name="ShowInDotNotation" value="0"/>
          <flag name="ShowInAutoComplete" value="0"/>
        </key>
        <key name="%InfoToolTipLabelNames">
          <flag name="ShowInCardView" value="0"/>
          <flag name="ShowInDotNotation" value="0"/>
          <flag name="ShowInAutoComplete" value="0"/>
        </key>
        <key name="%InfoToolTipLabelValues">
          <flag name="ShowInCardView" value="0"/>
          <flag name="ShowInDotNotation" value="0"/>
          <flag name="ShowInAutoComplete" value="0"/>
        </key>
        <key name="%InfoToolTipLabelValuesType">
          <flag name="ShowInCardView" value="0"/>
          <flag name="ShowInDotNotation" value="0"/>
          <flag name="ShowInAutoComplete" value="0"/>
        </key>
        <key name="%DataProviderString">
          <flag name="ShowInCardView" value="0"/>
          <flag name="ShowInDotNotation" value="0"/>
          <flag name="ShowInAutoComplete" value="0"/>
        </key>
        <key name="%ClassificationId">
          <flag name="ShowInCardView" value="0"/>
          <flag name="ShowInDotNotation" value="0"/>
          <flag name="ShowInAutoComplete" value="0"/>
        </key>
        <key name="%OutdatedReason">
          <flag name="ShowInCardView" value="0"/>
          <flag name="ShowInDotNotation" value="0"/>
          <flag name="ShowInAutoComplete" value="0"/>
          <flag name="ExcludeFromCalcComparison" value="1"/>
        </key>
      </keyFlags>
    </type>
    <type name="_webimage">
      <keyFlags>
        <key name="WebImageIdentifier">
          <flag name="ShowInCardView" value="0"/>
        </key>
      </keyFlags>
    </type>
  </types>
</rvTypesInfo>
</file>

<file path=xl/richData/rdRichValueWebImage.xml><?xml version="1.0" encoding="utf-8"?>
<webImagesSrd xmlns="http://schemas.microsoft.com/office/spreadsheetml/2020/richdatawebimage" xmlns:r="http://schemas.openxmlformats.org/officeDocument/2006/relationships">
  <webImageSrd>
    <address r:id="rId1"/>
    <moreImagesAddress r:id="rId2"/>
  </webImageSrd>
  <webImageSrd>
    <address r:id="rId3"/>
    <moreImagesAddress r:id="rId4"/>
  </webImageSrd>
  <webImageSrd>
    <address r:id="rId5"/>
    <moreImagesAddress r:id="rId6"/>
  </webImageSrd>
  <webImageSrd>
    <address r:id="rId7"/>
    <moreImagesAddress r:id="rId8"/>
  </webImageSrd>
  <webImageSrd>
    <address r:id="rId9"/>
    <moreImagesAddress r:id="rId10"/>
  </webImageSrd>
  <webImageSrd>
    <address r:id="rId11"/>
    <moreImagesAddress r:id="rId12"/>
  </webImageSrd>
  <webImageSrd>
    <address r:id="rId13"/>
    <moreImagesAddress r:id="rId14"/>
  </webImageSrd>
  <webImageSrd>
    <address r:id="rId15"/>
    <moreImagesAddress r:id="rId16"/>
  </webImageSrd>
  <webImageSrd>
    <address r:id="rId17"/>
    <moreImagesAddress r:id="rId18"/>
  </webImageSrd>
  <webImageSrd>
    <address r:id="rId19"/>
    <moreImagesAddress r:id="rId20"/>
  </webImageSrd>
  <webImageSrd>
    <address r:id="rId21"/>
    <moreImagesAddress r:id="rId22"/>
  </webImageSrd>
  <webImageSrd>
    <address r:id="rId23"/>
    <moreImagesAddress r:id="rId24"/>
  </webImageSrd>
  <webImageSrd>
    <address r:id="rId25"/>
    <moreImagesAddress r:id="rId26"/>
  </webImageSrd>
  <webImageSrd>
    <address r:id="rId27"/>
    <moreImagesAddress r:id="rId28"/>
  </webImageSrd>
  <webImageSrd>
    <address r:id="rId29"/>
    <moreImagesAddress r:id="rId30"/>
  </webImageSrd>
  <webImageSrd>
    <address r:id="rId31"/>
    <moreImagesAddress r:id="rId32"/>
  </webImageSrd>
  <webImageSrd>
    <address r:id="rId33"/>
    <moreImagesAddress r:id="rId34"/>
  </webImageSrd>
  <webImageSrd>
    <address r:id="rId35"/>
    <moreImagesAddress r:id="rId36"/>
  </webImageSrd>
  <webImageSrd>
    <address r:id="rId37"/>
    <moreImagesAddress r:id="rId38"/>
  </webImageSrd>
  <webImageSrd>
    <address r:id="rId39"/>
    <moreImagesAddress r:id="rId40"/>
  </webImageSrd>
  <webImageSrd>
    <address r:id="rId41"/>
    <moreImagesAddress r:id="rId42"/>
  </webImageSrd>
  <webImageSrd>
    <address r:id="rId43"/>
    <moreImagesAddress r:id="rId44"/>
  </webImageSrd>
  <webImageSrd>
    <address r:id="rId45"/>
    <moreImagesAddress r:id="rId46"/>
  </webImageSrd>
  <webImageSrd>
    <address r:id="rId47"/>
    <moreImagesAddress r:id="rId48"/>
  </webImageSrd>
  <webImageSrd>
    <address r:id="rId49"/>
    <moreImagesAddress r:id="rId50"/>
  </webImageSrd>
  <webImageSrd>
    <address r:id="rId51"/>
    <moreImagesAddress r:id="rId52"/>
  </webImageSrd>
  <webImageSrd>
    <address r:id="rId53"/>
    <moreImagesAddress r:id="rId54"/>
  </webImageSrd>
  <webImageSrd>
    <address r:id="rId55"/>
    <moreImagesAddress r:id="rId56"/>
  </webImageSrd>
  <webImageSrd>
    <address r:id="rId57"/>
    <moreImagesAddress r:id="rId58"/>
  </webImageSrd>
  <webImageSrd>
    <address r:id="rId59"/>
    <moreImagesAddress r:id="rId60"/>
  </webImageSrd>
  <webImageSrd>
    <address r:id="rId61"/>
    <moreImagesAddress r:id="rId62"/>
  </webImageSrd>
  <webImageSrd>
    <address r:id="rId63"/>
    <moreImagesAddress r:id="rId64"/>
  </webImageSrd>
  <webImageSrd>
    <address r:id="rId65"/>
    <moreImagesAddress r:id="rId66"/>
  </webImageSrd>
  <webImageSrd>
    <address r:id="rId67"/>
    <moreImagesAddress r:id="rId68"/>
  </webImageSrd>
  <webImageSrd>
    <address r:id="rId69"/>
    <moreImagesAddress r:id="rId70"/>
  </webImageSrd>
  <webImageSrd>
    <address r:id="rId71"/>
    <moreImagesAddress r:id="rId72"/>
  </webImageSrd>
  <webImageSrd>
    <address r:id="rId73"/>
    <moreImagesAddress r:id="rId74"/>
  </webImageSrd>
</webImagesSrd>
</file>

<file path=xl/richData/rdarray.xml><?xml version="1.0" encoding="utf-8"?>
<arrayData xmlns="http://schemas.microsoft.com/office/spreadsheetml/2017/richdata2" count="30">
  <a r="1">
    <v t="s">Mitteleuropäische Zeit</v>
  </a>
  <a r="1">
    <v t="s">Wolfgang Holbe (Bürgermeister)</v>
  </a>
  <a r="1">
    <v t="r">23</v>
  </a>
  <a r="1">
    <v t="r">34</v>
  </a>
  <a r="1">
    <v t="s">Andreas Bovenschulte (Bürgermeister)</v>
  </a>
  <a r="1">
    <v t="s">Belit Onay (Bürgermeister)</v>
  </a>
  <a r="1">
    <v t="s">Dr. Stephan Keller (Bürgermeister)</v>
  </a>
  <a r="1">
    <v t="s">Gert-Uwe Mende (Bürgermeister)</v>
  </a>
  <a r="1">
    <v t="r">87</v>
  </a>
  <a r="1">
    <v t="r">106</v>
  </a>
  <a r="1">
    <v t="r">118</v>
  </a>
  <a r="1">
    <v t="r">129</v>
  </a>
  <a r="1">
    <v t="s">Dirk Hilbert (Bürgermeister)</v>
  </a>
  <a r="1">
    <v t="s">Lutz Trümper (Bürgermeister)</v>
  </a>
  <a r="1">
    <v t="s">Mike Schubert (Bürgermeister)</v>
  </a>
  <a r="2">
    <v t="r">170</v>
    <v t="r">171</v>
  </a>
  <a r="4">
    <v t="s">Französische Sprache</v>
    <v t="s">Deutsche Sprache</v>
    <v t="s">Italienische Sprache</v>
    <v t="s">Bündnerromanisch</v>
  </a>
  <a r="14">
    <v t="r">211</v>
    <v t="r">212</v>
    <v t="r">213</v>
    <v t="r">214</v>
    <v t="r">215</v>
    <v t="r">216</v>
    <v t="r">217</v>
    <v t="r">218</v>
    <v t="r">219</v>
    <v t="r">220</v>
    <v t="r">221</v>
    <v t="r">222</v>
    <v t="r">223</v>
    <v t="s">Kanton Neuenburg</v>
  </a>
  <a r="1">
    <v t="r">227</v>
  </a>
  <a r="1">
    <v t="s">Erich Fehr (Bürgermeister)</v>
  </a>
  <a r="1">
    <v t="s">Michael Künzle (Bürgermeister)</v>
  </a>
  <a r="1">
    <v t="s">Urs Marti (Bürgermeister)</v>
  </a>
  <a r="1">
    <v t="s">Thierry Steiert (Bürgermeister)</v>
  </a>
  <a r="1">
    <v t="r">315</v>
  </a>
  <a r="1">
    <v t="s">Grégoire Junod (Bürgermeister)</v>
  </a>
  <a r="1">
    <v t="s">Laurent Wehrli (Bürgermeister)</v>
  </a>
  <a r="1">
    <v t="s">Beat Züsli (Bürgermeister)</v>
  </a>
  <a r="1">
    <v t="s">Fabio Bongiovanni (Bürgermeister)</v>
  </a>
  <a r="1">
    <v t="s">Eduard Grießl (Bürgermeister)</v>
  </a>
  <a r="1">
    <v t="s">Raphael Lanz (Bürgermeister)</v>
  </a>
</arrayData>
</file>

<file path=xl/richData/rdrichvalue.xml><?xml version="1.0" encoding="utf-8"?>
<rvData xmlns="http://schemas.microsoft.com/office/spreadsheetml/2017/richdata" count="401">
  <rv s="0">
    <v>536870912</v>
    <v>Berlin</v>
    <v>42784943-7c23-7672-5527-06f89b965cdf</v>
    <v>de-DE</v>
    <v>Map</v>
  </rv>
  <rv s="1">
    <fb>3769495</fb>
    <v>13</v>
  </rv>
  <rv s="2">
    <v>0</v>
    <v>11</v>
    <v>14</v>
    <v>0</v>
    <v>Image of Berlin</v>
  </rv>
  <rv s="1">
    <fb>891.7</fb>
    <v>13</v>
  </rv>
  <rv s="1">
    <fb>1794936</fb>
    <v>13</v>
  </rv>
  <rv s="0">
    <v>536870912</v>
    <v>Deutschland</v>
    <v>75c62d8e-1449-4e4d-b188-d9e88f878dd9</v>
    <v>de-DE</v>
    <v>Map</v>
  </rv>
  <rv s="3">
    <v>https://www.bing.com/search?q=Berlin&amp;form=skydnc</v>
    <v>Erfahren Sie mehr mit Bing</v>
  </rv>
  <rv s="1">
    <fb>1.83</fb>
    <v>15</v>
  </rv>
  <rv s="1">
    <fb>1868905</fb>
    <v>13</v>
  </rv>
  <rv s="4">
    <v>0</v>
  </rv>
  <rv s="5">
    <v>#VALUE!</v>
    <v>de-DE</v>
    <v>42784943-7c23-7672-5527-06f89b965cdf</v>
    <v>536870912</v>
    <v>1</v>
    <v>4</v>
    <v>5</v>
    <v>6</v>
    <v>Berlin</v>
    <v>9</v>
    <v>10</v>
    <v>Map</v>
    <v>11</v>
    <v>12</v>
    <v>DE-BE</v>
    <v>Berlin ist Hauptstadt und als Land eine parlamentarische Republik und ein teilsouveräner Gliedstaat der Bundesrepublik Deutschland. Die Stadt ist mit rund 3,7 Millionen Einwohnern die bevölkerungsreichste und mit 892 Quadratkilometern die flächengrößte Gemeinde Deutschlands und die einwohnerstärkste Stadt der Europäischen Union. In der Agglomeration Berlin leben knapp 4,7 Millionen Einwohner, in der Metropolregion Berlin/Brandenburg gut sechs Millionen. Der Stadtstaat besteht aus zwölf Berliner Bezirken. Neben den Flüssen Spree und Havel befinden sich im Stadtgebiet kleinere Fließgewässer sowie zahlreiche Seen und Wälder.</v>
    <v>1</v>
    <v>2</v>
    <v>3</v>
    <v>4</v>
    <v>5</v>
    <v>6</v>
    <v>Berlin</v>
    <v>7</v>
    <v>Berlin</v>
    <v>mdp/vdpid/7017957146650214401</v>
    <v>8</v>
    <v>9</v>
  </rv>
  <rv s="0">
    <v>536870912</v>
    <v>Alt Schwerin</v>
    <v>573a5a1b-e454-2da0-40e5-dc0a9cc43d19</v>
    <v>de-DE</v>
    <v>Map</v>
  </rv>
  <rv s="4">
    <v>1</v>
  </rv>
  <rv s="1">
    <fb>568</fb>
    <v>13</v>
  </rv>
  <rv s="2">
    <v>1</v>
    <v>11</v>
    <v>27</v>
    <v>0</v>
    <v>Image of Alt Schwerin</v>
  </rv>
  <rv s="1">
    <fb>53.512892999999998</fb>
    <v>28</v>
  </rv>
  <rv s="1">
    <fb>44.56</fb>
    <v>13</v>
  </rv>
  <rv s="1">
    <fb>12.3493748</fb>
    <v>28</v>
  </rv>
  <rv s="3">
    <v>https://www.bing.com/search?q=Alt+Schwerin&amp;form=skydnc</v>
    <v>Erfahren Sie mehr mit Bing</v>
  </rv>
  <rv s="0">
    <v>536870912</v>
    <v>Mecklenburg-Vorpommern</v>
    <v>b0adc1b4-6fe2-3ad0-81e1-78c9ba53cedb</v>
    <v>de-DE</v>
    <v>Map</v>
  </rv>
  <rv s="0">
    <v>536870912</v>
    <v>Landkreis Mecklenburgische Seenplatte</v>
    <v>5259464a-bdcd-4c31-4b8a-1f4bcf5e789a</v>
    <v>de-DE</v>
    <v>Map</v>
  </rv>
  <rv s="6">
    <v>#VALUE!</v>
    <v>de-DE</v>
    <v>573a5a1b-e454-2da0-40e5-dc0a9cc43d19</v>
    <v>536870912</v>
    <v>1</v>
    <v>21</v>
    <v>22</v>
    <v>23</v>
    <v>Alt Schwerin</v>
    <v>24</v>
    <v>25</v>
    <v>Map</v>
    <v>11</v>
    <v>26</v>
    <v>12</v>
    <v>Alt Schwerin ist eine Gemeinde im Westen des Landkreises Mecklenburgische Seenplatte in Mecklenburg-Vorpommern. Sie wird vom Amt Malchow mit Sitz in der gleichnamigen Stadt verwaltet.</v>
    <v>13</v>
    <v>14</v>
    <v>15</v>
    <v>16</v>
    <v>5</v>
    <v>17</v>
    <v>18</v>
    <v>Alt Schwerin</v>
    <v>Alt Schwerin</v>
    <v>mdp/vdpid/7017027189929410561</v>
    <v>19</v>
    <v>20</v>
  </rv>
  <rv s="0">
    <v>536870912</v>
    <v>Kiel</v>
    <v>f2218f64-d98f-3cab-60d5-8f0d625f9ddf</v>
    <v>de-DE</v>
    <v>Map</v>
  </rv>
  <rv s="0">
    <v>805306368</v>
    <v>Ulf Kämpfer (Bürgermeister)</v>
    <v>8a73536d-eb56-5bfb-2266-5bbc34f257f5</v>
    <v>de-DE</v>
    <v>Generic</v>
  </rv>
  <rv s="4">
    <v>2</v>
  </rv>
  <rv s="1">
    <fb>242041</fb>
    <v>13</v>
  </rv>
  <rv s="2">
    <v>2</v>
    <v>11</v>
    <v>37</v>
    <v>0</v>
    <v>Image of Kiel</v>
  </rv>
  <rv s="1">
    <fb>54.322702900000003</fb>
    <v>28</v>
  </rv>
  <rv s="1">
    <fb>118.6</fb>
    <v>13</v>
  </rv>
  <rv s="1">
    <fb>10.1359303</fb>
    <v>28</v>
  </rv>
  <rv s="3">
    <v>https://www.bing.com/search?q=Kiel&amp;form=skydnc</v>
    <v>Erfahren Sie mehr mit Bing</v>
  </rv>
  <rv s="0">
    <v>536870912</v>
    <v>Schleswig-Holstein</v>
    <v>6dde426c-96c7-18bd-f4e1-b41b7575557a</v>
    <v>de-DE</v>
    <v>Map</v>
  </rv>
  <rv s="7">
    <v>#VALUE!</v>
    <v>de-DE</v>
    <v>f2218f64-d98f-3cab-60d5-8f0d625f9ddf</v>
    <v>536870912</v>
    <v>1</v>
    <v>33</v>
    <v>34</v>
    <v>35</v>
    <v>Kiel</v>
    <v>9</v>
    <v>10</v>
    <v>Map</v>
    <v>11</v>
    <v>36</v>
    <v>24</v>
    <v>Kiel ist die Landeshauptstadt und zugleich bevölkerungsreichste Stadt Schleswig-Holsteins. Als Holstenstadt tom Kyle im 13. Jahrhundert gegründet, wurde sie im Jahr 1900 zur Großstadt. Heute gehört Kiel zu den 30 größten Städten Deutschlands und bildet das Zentrum der Kiel-Region.</v>
    <v>25</v>
    <v>26</v>
    <v>27</v>
    <v>28</v>
    <v>5</v>
    <v>29</v>
    <v>30</v>
    <v>Kiel</v>
    <v>Kiel</v>
    <v>mdp/vdpid/7010859148002721793</v>
    <v>31</v>
    <v>9</v>
  </rv>
  <rv s="0">
    <v>536870912</v>
    <v>Hamburg</v>
    <v>0937ec8c-54f7-94c7-d7b8-0ea8c6cfce6f</v>
    <v>de-DE</v>
    <v>Map</v>
  </rv>
  <rv s="0">
    <v>805306368</v>
    <v>Peter Tschentscher (Bürgermeister)</v>
    <v>2a23602d-45be-0630-2650-95fb175275d3</v>
    <v>de-DE</v>
    <v>Generic</v>
  </rv>
  <rv s="4">
    <v>3</v>
  </rv>
  <rv s="1">
    <fb>1802041</fb>
    <v>13</v>
  </rv>
  <rv s="2">
    <v>3</v>
    <v>11</v>
    <v>44</v>
    <v>0</v>
    <v>Image of Hamburg</v>
  </rv>
  <rv s="1">
    <fb>755.22</fb>
    <v>13</v>
  </rv>
  <rv s="1">
    <fb>876502</fb>
    <v>13</v>
  </rv>
  <rv s="3">
    <v>https://www.bing.com/search?q=Hamburg&amp;form=skydnc</v>
    <v>Erfahren Sie mehr mit Bing</v>
  </rv>
  <rv s="1">
    <fb>1.95</fb>
    <v>15</v>
  </rv>
  <rv s="1">
    <fb>905782</fb>
    <v>13</v>
  </rv>
  <rv s="8">
    <v>#VALUE!</v>
    <v>de-DE</v>
    <v>0937ec8c-54f7-94c7-d7b8-0ea8c6cfce6f</v>
    <v>536870912</v>
    <v>1</v>
    <v>41</v>
    <v>5</v>
    <v>42</v>
    <v>Hamburg</v>
    <v>24</v>
    <v>25</v>
    <v>Map</v>
    <v>11</v>
    <v>43</v>
    <v>DE-HH</v>
    <v>35</v>
    <v>Hamburg, amtlich Freie und Hansestadt Hamburg, ist als Stadtstaat ein Land der Bundesrepublik Deutschland. Der amtliche Name verweist auf die Geschichte Hamburgs als Freie Reichsstadt und als führendes Mitglied des Handelsbundes der Hanse.</v>
    <v>36</v>
    <v>37</v>
    <v>38</v>
    <v>39</v>
    <v>5</v>
    <v>40</v>
    <v>Hamburg</v>
    <v>41</v>
    <v>Hamburg</v>
    <v>mdp/vdpid/7010772237493993473</v>
    <v>42</v>
    <v>9</v>
  </rv>
  <rv s="0">
    <v>536870912</v>
    <v>Bremen</v>
    <v>4967dd9c-327f-ff07-e2e6-cdfc773ecd1e</v>
    <v>de-DE</v>
    <v>Map</v>
  </rv>
  <rv s="4">
    <v>4</v>
  </rv>
  <rv s="1">
    <fb>547976</fb>
    <v>13</v>
  </rv>
  <rv s="2">
    <v>4</v>
    <v>11</v>
    <v>50</v>
    <v>0</v>
    <v>Image of Bremen</v>
  </rv>
  <rv s="1">
    <fb>53.083333000000003</fb>
    <v>28</v>
  </rv>
  <rv s="1">
    <fb>326.73</fb>
    <v>13</v>
  </rv>
  <rv s="1">
    <fb>8.8000000000000007</fb>
    <v>28</v>
  </rv>
  <rv s="3">
    <v>https://www.bing.com/search?q=Bremen&amp;form=skydnc</v>
    <v>Erfahren Sie mehr mit Bing</v>
  </rv>
  <rv s="0">
    <v>536870912</v>
    <v>Freie Hansestadt Bremen</v>
    <v>70a6262d-6ded-6a1a-8a3d-e24538d50a05</v>
    <v>de-DE</v>
    <v>Map</v>
  </rv>
  <rv s="7">
    <v>#VALUE!</v>
    <v>de-DE</v>
    <v>4967dd9c-327f-ff07-e2e6-cdfc773ecd1e</v>
    <v>536870912</v>
    <v>1</v>
    <v>49</v>
    <v>34</v>
    <v>35</v>
    <v>Bremen</v>
    <v>9</v>
    <v>10</v>
    <v>Map</v>
    <v>11</v>
    <v>36</v>
    <v>45</v>
    <v>Die Stadtgemeinde Bremen ist die Hauptstadt des Landes Freie Hansestadt Bremen. Zu dem Zwei-Städte-Staat gehört neben der Stadtgemeinde Bremen noch die 53 km nördlich gelegene Stadtgemeinde Bremerhaven. Die Stadt Bremen ist die elftgrößte Stadt in Deutschland und gehört zur Europäischen Metropolregion Nordwest mit gut 2,7 Mio. Einwohnern, einer von insgesamt elf Europäischen Metropolregionen in Deutschland.</v>
    <v>46</v>
    <v>47</v>
    <v>48</v>
    <v>49</v>
    <v>5</v>
    <v>50</v>
    <v>51</v>
    <v>Bremen</v>
    <v>Bremen</v>
    <v>mdp/vdpid/7011558572907560961</v>
    <v>52</v>
    <v>9</v>
  </rv>
  <rv s="0">
    <v>536870912</v>
    <v>Hannover</v>
    <v>8cbec06b-1881-ae51-6d9c-230e82b37dd8</v>
    <v>de-DE</v>
    <v>Map</v>
  </rv>
  <rv s="4">
    <v>5</v>
  </rv>
  <rv s="1">
    <fb>525875</fb>
    <v>13</v>
  </rv>
  <rv s="2">
    <v>5</v>
    <v>11</v>
    <v>58</v>
    <v>0</v>
    <v>Image of Hannover</v>
  </rv>
  <rv s="1">
    <fb>52.366667</fb>
    <v>28</v>
  </rv>
  <rv s="1">
    <fb>204.01</fb>
    <v>13</v>
  </rv>
  <rv s="1">
    <fb>9.7166669999999993</fb>
    <v>28</v>
  </rv>
  <rv s="3">
    <v>https://www.bing.com/search?q=Hannover&amp;form=skydnc</v>
    <v>Erfahren Sie mehr mit Bing</v>
  </rv>
  <rv s="0">
    <v>536870912</v>
    <v>Niedersachsen</v>
    <v>c91589e2-9db8-e9f2-b60d-1000c3502bc2</v>
    <v>de-DE</v>
    <v>Map</v>
  </rv>
  <rv s="0">
    <v>536870912</v>
    <v>Region Hannover</v>
    <v>72426456-eb5d-447a-a76c-c0a66928509f</v>
    <v>de-DE</v>
    <v>Map</v>
  </rv>
  <rv s="9">
    <v>#VALUE!</v>
    <v>de-DE</v>
    <v>8cbec06b-1881-ae51-6d9c-230e82b37dd8</v>
    <v>536870912</v>
    <v>1</v>
    <v>56</v>
    <v>22</v>
    <v>57</v>
    <v>Hannover</v>
    <v>9</v>
    <v>10</v>
    <v>Map</v>
    <v>11</v>
    <v>36</v>
    <v>55</v>
    <v>Hannover ist die Hauptstadt des Landes Niedersachsen. Der am Südrand des Norddeutschen Tieflandes an der Leine und der Ihme gelegene Ort wurde 1150 erstmals erwähnt und erhielt 1241 das Stadtrecht. Hannover war ab 1636 welfische Residenzstadt, ab 1692 Residenz Kurhannovers und ab 1814 Hauptstadt des Königreichs Hannover. Von 1714 bis 1837 bestand die Personalunion zwischen Großbritannien und Hannover, wonach die Könige Hannovers auch gleichzeitig die Könige Großbritanniens waren. Nach der Annexion des Königreiches Hannover durch Preußen wurde Hannover ab 1866 Provinzhauptstadt der Provinz Hannover und nach Auflösung Preußens im August 1946 Hauptstadt des Landes Hannover. Seit dessen Fusion mit den Freistaaten Braunschweig, Oldenburg und Schaumburg-Lippe im November 1946 ist Hannover niedersächsische Landeshauptstadt. Seit 1875 Großstadt, zählt sie heute mit knapp 540.000 Einwohnern zu den 15 einwohnerreichsten Städten Deutschlands.</v>
    <v>56</v>
    <v>57</v>
    <v>58</v>
    <v>59</v>
    <v>5</v>
    <v>60</v>
    <v>61</v>
    <v>Hannover</v>
    <v>Hannover</v>
    <v>mdp/vdpid/7011770605024313347</v>
    <v>62</v>
    <v>63</v>
    <v>9</v>
  </rv>
  <rv s="0">
    <v>536870912</v>
    <v>Düsseldorf</v>
    <v>33a4f320-ea2a-2172-d7c1-31073fc29598</v>
    <v>de-DE</v>
    <v>Map</v>
  </rv>
  <rv s="4">
    <v>6</v>
  </rv>
  <rv s="1">
    <fb>642304</fb>
    <v>13</v>
  </rv>
  <rv s="2">
    <v>6</v>
    <v>11</v>
    <v>65</v>
    <v>0</v>
    <v>Image of Düsseldorf</v>
  </rv>
  <rv s="1">
    <fb>51.224955999999999</fb>
    <v>28</v>
  </rv>
  <rv s="1">
    <fb>217.41</fb>
    <v>13</v>
  </rv>
  <rv s="1">
    <fb>6.7756691</fb>
    <v>28</v>
  </rv>
  <rv s="3">
    <v>https://www.bing.com/search?q=D%c3%bcsseldorf&amp;form=skydnc</v>
    <v>Erfahren Sie mehr mit Bing</v>
  </rv>
  <rv s="0">
    <v>536870912</v>
    <v>Nordrhein-Westfalen</v>
    <v>7192ac29-308b-9018-2da7-1d16b5afb233</v>
    <v>de-DE</v>
    <v>Map</v>
  </rv>
  <rv s="0">
    <v>536870912</v>
    <v>Regierungsbezirk Düsseldorf</v>
    <v>492daa5a-bcb9-6347-5df3-bdfdddec0fa1</v>
    <v>de-DE</v>
    <v>Map</v>
  </rv>
  <rv s="9">
    <v>#VALUE!</v>
    <v>de-DE</v>
    <v>33a4f320-ea2a-2172-d7c1-31073fc29598</v>
    <v>536870912</v>
    <v>1</v>
    <v>63</v>
    <v>22</v>
    <v>57</v>
    <v>Düsseldorf</v>
    <v>9</v>
    <v>10</v>
    <v>Map</v>
    <v>11</v>
    <v>64</v>
    <v>66</v>
    <v>Düsseldorf ist die Landeshauptstadt Nordrhein-Westfalens und der Behördensitz des Regierungsbezirks Düsseldorf. Die kreisfreie Stadt am Rhein ist mit 621.877 Einwohnern am 31. Dezember 2019 die zweitgrößte Stadt des Bundeslandes. In Deutschland ist Düsseldorf nach Einwohnern die siebtgrößte Stadt. Düsseldorf ist Teil der Metropolregion Rhein-Ruhr mit rund zehn Millionen Einwohnern und der Metropolregion Rheinland mit 8,6 Millionen Einwohnern. Die Stadt im Kern des zentralen europäischen Wirtschaftsraumes liegt seit Längerem auf Platz 6 der Mercer-Studien über die Städte mit der höchsten Lebensqualität weltweit.</v>
    <v>67</v>
    <v>68</v>
    <v>69</v>
    <v>70</v>
    <v>5</v>
    <v>71</v>
    <v>72</v>
    <v>Düsseldorf</v>
    <v>Düsseldorf</v>
    <v>mdp/vdpid/7011375043921838083</v>
    <v>73</v>
    <v>74</v>
    <v>9</v>
  </rv>
  <rv s="0">
    <v>536870912</v>
    <v>Wiesbaden</v>
    <v>02543f78-c4b6-5ca8-1ebf-df5ce4a9c1db</v>
    <v>de-DE</v>
    <v>Map</v>
  </rv>
  <rv s="4">
    <v>7</v>
  </rv>
  <rv s="1">
    <fb>278919</fb>
    <v>13</v>
  </rv>
  <rv s="2">
    <v>7</v>
    <v>11</v>
    <v>71</v>
    <v>0</v>
    <v>Image of Wiesbaden</v>
  </rv>
  <rv s="1">
    <fb>50.08</fb>
    <v>28</v>
  </rv>
  <rv s="1">
    <fb>203.9</fb>
    <v>13</v>
  </rv>
  <rv s="1">
    <fb>8.24</fb>
    <v>28</v>
  </rv>
  <rv s="3">
    <v>https://www.bing.com/search?q=Wiesbaden&amp;form=skydnc</v>
    <v>Erfahren Sie mehr mit Bing</v>
  </rv>
  <rv s="0">
    <v>536870912</v>
    <v>Hessen</v>
    <v>90fbe078-3753-40db-ff12-40aa58e76c5f</v>
    <v>de-DE</v>
    <v>Map</v>
  </rv>
  <rv s="7">
    <v>#VALUE!</v>
    <v>de-DE</v>
    <v>02543f78-c4b6-5ca8-1ebf-df5ce4a9c1db</v>
    <v>536870912</v>
    <v>1</v>
    <v>70</v>
    <v>34</v>
    <v>35</v>
    <v>Wiesbaden</v>
    <v>9</v>
    <v>10</v>
    <v>Map</v>
    <v>11</v>
    <v>36</v>
    <v>77</v>
    <v>Wiesbaden ist die Landeshauptstadt des Landes Hessen und mit seinen 15 Thermal- und Mineralquellen eines der ältesten Kurbäder Europas. In der nach Frankfurt am Main zweitgrößten Stadt Hessens wohnten Ende 2019 rund 278.000 Menschen. Die kreisfreie Stadt ist eines der zehn Oberzentren des Landes Hessen und bildet mit der angrenzenden rheinland-pfälzischen Landeshauptstadt Mainz ein länderübergreifendes Doppelzentrum mit insgesamt rund 507.000 Einwohnern. Mainz und Wiesbaden sind die einzigen beiden Landeshauptstädte deutscher Flächenländer mit einer gemeinsamen Stadtgrenze. Die Stadt zählt, neben Frankfurt am Main, Mainz und Darmstadt, zu den Kernstädten der Metropolregion Frankfurt/Rhein-Main. Einige Gebiete gehören zugleich zur Stadtregion Frankfurt.</v>
    <v>78</v>
    <v>79</v>
    <v>80</v>
    <v>81</v>
    <v>5</v>
    <v>82</v>
    <v>83</v>
    <v>Wiesbaden</v>
    <v>Wiesbaden</v>
    <v>mdp/vdpid/7014562397352361985</v>
    <v>84</v>
    <v>9</v>
  </rv>
  <rv s="0">
    <v>536870912</v>
    <v>Mainz</v>
    <v>06b36c22-b533-291b-5735-d911574f1fc7</v>
    <v>de-DE</v>
    <v>Map</v>
  </rv>
  <rv s="0">
    <v>805306368</v>
    <v>Michael Ebling (Bürgermeister)</v>
    <v>f0ccc441-539f-0ba5-07dd-1bfc1250009b</v>
    <v>de-DE</v>
    <v>Generic</v>
  </rv>
  <rv s="4">
    <v>8</v>
  </rv>
  <rv s="1">
    <fb>200957</fb>
    <v>13</v>
  </rv>
  <rv s="2">
    <v>8</v>
    <v>11</v>
    <v>77</v>
    <v>0</v>
    <v>Image of Mainz</v>
  </rv>
  <rv s="1">
    <fb>50</fb>
    <v>28</v>
  </rv>
  <rv s="1">
    <fb>97.75</fb>
    <v>13</v>
  </rv>
  <rv s="1">
    <fb>8.266667</fb>
    <v>28</v>
  </rv>
  <rv s="3">
    <v>https://www.bing.com/search?q=Mainz&amp;form=skydnc</v>
    <v>Erfahren Sie mehr mit Bing</v>
  </rv>
  <rv s="0">
    <v>536870912</v>
    <v>Rheinland-Pfalz</v>
    <v>b2634da1-26f3-4709-d63d-9f9489a33d9c</v>
    <v>de-DE</v>
    <v>Map</v>
  </rv>
  <rv s="7">
    <v>#VALUE!</v>
    <v>de-DE</v>
    <v>06b36c22-b533-291b-5735-d911574f1fc7</v>
    <v>536870912</v>
    <v>1</v>
    <v>76</v>
    <v>34</v>
    <v>35</v>
    <v>Mainz</v>
    <v>9</v>
    <v>10</v>
    <v>Map</v>
    <v>11</v>
    <v>36</v>
    <v>88</v>
    <v>Mainz ist die Landeshauptstadt des Landes Rheinland-Pfalz und mit 218.578 Einwohnern zugleich dessen größte Stadt. Mainz ist kreisfrei, eines der fünf rheinland-pfälzischen Oberzentren und Teil des Rhein-Main-Gebiets. Mit der angrenzenden hessischen Landeshauptstadt Wiesbaden bildet es ein länderübergreifendes Doppelzentrum mit rund 495.000 Einwohnern. Mainz und Wiesbaden sind die einzigen beiden Landeshauptstädte deutscher Flächenländer mit einer gemeinsamen Stadtgrenze.</v>
    <v>89</v>
    <v>90</v>
    <v>91</v>
    <v>92</v>
    <v>5</v>
    <v>93</v>
    <v>94</v>
    <v>Mainz</v>
    <v>Mainz</v>
    <v>mdp/vdpid/7014566968455856129</v>
    <v>95</v>
    <v>9</v>
  </rv>
  <rv s="0">
    <v>536870912</v>
    <v>Regionalverband Saarbrücken</v>
    <v>eec4e4e9-40e5-4075-b4dc-e58a725dce93</v>
    <v>de-DE</v>
    <v>Map</v>
  </rv>
  <rv s="1">
    <fb>349177</fb>
    <v>13</v>
  </rv>
  <rv s="2">
    <v>9</v>
    <v>11</v>
    <v>85</v>
    <v>0</v>
    <v>Image of Regionalverband Saarbrücken</v>
  </rv>
  <rv s="1">
    <fb>410.62</fb>
    <v>13</v>
  </rv>
  <rv s="0">
    <v>536870912</v>
    <v>Völklingen</v>
    <v>c49c6b63-3d68-fc64-c6ba-4160a9015dc8</v>
    <v>de-DE</v>
    <v>Map</v>
  </rv>
  <rv s="3">
    <v>https://www.bing.com/search?q=Regionalverband+Saarbr%c3%bccken&amp;form=skydnc</v>
    <v>Erfahren Sie mehr mit Bing</v>
  </rv>
  <rv s="0">
    <v>536870912</v>
    <v>Saarland</v>
    <v>077b3058-0078-d492-aee0-52b8d21ee39e</v>
    <v>de-DE</v>
    <v>Map</v>
  </rv>
  <rv s="10">
    <v>#VALUE!</v>
    <v>de-DE</v>
    <v>eec4e4e9-40e5-4075-b4dc-e58a725dce93</v>
    <v>536870912</v>
    <v>1</v>
    <v>81</v>
    <v>82</v>
    <v>83</v>
    <v>Regionalverband Saarbrücken</v>
    <v>9</v>
    <v>10</v>
    <v>Map</v>
    <v>11</v>
    <v>84</v>
    <v>Der Regionalverband Saarbrücken ist ein Kommunalverband im Saarland. Sitz des Regionalverbandes und seiner Gremien ist Saarbrücken. Als Amtssitz dient im Wesentlichen das Saarbrücker Schloss. Er entstand zum 1. Januar 2008 im Zuge einer am 27. November 2007 vom Landtag des Saarlandes beschlossenen Verwaltungsstrukturreform als Rechtsnachfolger des Stadtverbandes Saarbrücken und ist ein Kommunalverband besonderer Art. Vom Stadtverband unterscheidet sich der Regionalverband im Wesentlichen durch eine veränderte Organstruktur.</v>
    <v>98</v>
    <v>99</v>
    <v>100</v>
    <v>101</v>
    <v>5</v>
    <v>102</v>
    <v>Regionalverband Saarbrücken</v>
    <v>Regionalverband Saarbrücken</v>
    <v>mdp/vdpid/10570645</v>
    <v>103</v>
  </rv>
  <rv s="0">
    <v>536870912</v>
    <v>Stuttgart</v>
    <v>6323a450-61f6-0308-0285-94efb41bdd40</v>
    <v>de-DE</v>
    <v>Map</v>
  </rv>
  <rv s="0">
    <v>805306368</v>
    <v>Fritz Kuhn (Oberbürgermeister)</v>
    <v>6c232543-8f6f-a429-edfa-d3ede43d5301</v>
    <v>de-DE</v>
    <v>Generic</v>
  </rv>
  <rv s="4">
    <v>9</v>
  </rv>
  <rv s="1">
    <fb>613392</fb>
    <v>13</v>
  </rv>
  <rv s="2">
    <v>10</v>
    <v>11</v>
    <v>92</v>
    <v>0</v>
    <v>Image of Stuttgart</v>
  </rv>
  <rv s="1">
    <fb>48.783332999999999</fb>
    <v>28</v>
  </rv>
  <rv s="1">
    <fb>207.33</fb>
    <v>13</v>
  </rv>
  <rv s="1">
    <fb>9.1833329999999993</fb>
    <v>28</v>
  </rv>
  <rv s="3">
    <v>https://www.bing.com/search?q=Stuttgart&amp;form=skydnc</v>
    <v>Erfahren Sie mehr mit Bing</v>
  </rv>
  <rv s="0">
    <v>536870912</v>
    <v>Baden-Württemberg</v>
    <v>e4767d1d-15fd-a8bd-1fcd-f8214d3c189f</v>
    <v>de-DE</v>
    <v>Map</v>
  </rv>
  <rv s="0">
    <v>536870912</v>
    <v>Regierungsbezirk Stuttgart</v>
    <v>e109f2df-f417-89f5-4e2f-fe2e4dcac601</v>
    <v>de-DE</v>
    <v>Map</v>
  </rv>
  <rv s="9">
    <v>#VALUE!</v>
    <v>de-DE</v>
    <v>6323a450-61f6-0308-0285-94efb41bdd40</v>
    <v>536870912</v>
    <v>1</v>
    <v>91</v>
    <v>22</v>
    <v>57</v>
    <v>Stuttgart</v>
    <v>9</v>
    <v>10</v>
    <v>Map</v>
    <v>11</v>
    <v>36</v>
    <v>107</v>
    <v>Stuttgart ist die Hauptstadt des deutschen Landes Baden-Württemberg und mit 635.911 Einwohnern dessen größte Stadt. Die sechstgrößte Stadt Deutschlands bildet das Zentrum der rund 2,8 Millionen Einwohner zählenden Region Stuttgart, einem der größten Ballungsräume Deutschlands. Zudem ist sie Kernstadt der europäischen Metropolregion Stuttgart, der fünftgrößten in Deutschland. Stuttgart hat den Status eines Stadtkreises und ist in 23 Stadtbezirke gegliedert. Als Sitz der Landesregierung und des Landtags von Baden-Württemberg sowie zahlreicher Landesbehörden ist Stuttgart das politische Zentrum des Landes. Es ist Sitz des Regierungspräsidiums Stuttgart, das den gleichnamigen Regierungsbezirk verwaltet. In Stuttgart tagt das Regionalparlament der Region Stuttgart, einer der drei Regionen im Regierungsbezirk Stuttgart. Darüber hinaus ist Stuttgart Sitz des evangelischen Landesbischofs von Württemberg und Teil der katholischen Diözese Rottenburg-Stuttgart. Die Stadt ist ein wichtiger Wirtschaftsstandort und Finanzplatz. Sie ist bekannt als Heimat der deutschen Automobilfirmen Daimler und Porsche, andererseits für die deutschlandweit häufigste Überschreitung des Feinstaubgrenzwertes und den staureichsten deutschen Ballungsraum.</v>
    <v>108</v>
    <v>109</v>
    <v>110</v>
    <v>111</v>
    <v>5</v>
    <v>112</v>
    <v>113</v>
    <v>Stuttgart</v>
    <v>Stuttgart</v>
    <v>mdp/vdpid/7015254189932544001</v>
    <v>114</v>
    <v>115</v>
    <v>9</v>
  </rv>
  <rv s="0">
    <v>536870912</v>
    <v>München</v>
    <v>7f38f401-452d-d25b-059c-487e14b70a85</v>
    <v>de-DE</v>
    <v>Map</v>
  </rv>
  <rv s="0">
    <v>805306368</v>
    <v>Dieter Reiter (Bürgermeister)</v>
    <v>acfb7447-f4f8-7b17-3e8a-8a0d8e31ceb9</v>
    <v>de-DE</v>
    <v>Generic</v>
  </rv>
  <rv s="4">
    <v>10</v>
  </rv>
  <rv s="1">
    <fb>1539740</fb>
    <v>13</v>
  </rv>
  <rv s="2">
    <v>11</v>
    <v>11</v>
    <v>98</v>
    <v>0</v>
    <v>Image of München</v>
  </rv>
  <rv s="1">
    <fb>48.139126400000002</fb>
    <v>28</v>
  </rv>
  <rv s="1">
    <fb>310.70999999999998</fb>
    <v>13</v>
  </rv>
  <rv s="1">
    <fb>11.5802189</fb>
    <v>28</v>
  </rv>
  <rv s="3">
    <v>https://www.bing.com/search?q=M%c3%bcnchen&amp;form=skydnc</v>
    <v>Erfahren Sie mehr mit Bing</v>
  </rv>
  <rv s="0">
    <v>536870912</v>
    <v>Bayern</v>
    <v>e4f7e69f-e1bc-189a-d23d-b2ecee6a88d5</v>
    <v>de-DE</v>
    <v>Map</v>
  </rv>
  <rv s="7">
    <v>#VALUE!</v>
    <v>de-DE</v>
    <v>7f38f401-452d-d25b-059c-487e14b70a85</v>
    <v>536870912</v>
    <v>1</v>
    <v>96</v>
    <v>34</v>
    <v>35</v>
    <v>München</v>
    <v>9</v>
    <v>10</v>
    <v>Map</v>
    <v>11</v>
    <v>97</v>
    <v>119</v>
    <v>München ist die Landeshauptstadt des Freistaates Bayern. Sie ist mit 1.484.226 Einwohnern die bevölkerungsreichste Stadt Bayerns, die drittgrößte Gemeinde Deutschlands und mit 4777 Einwohnern pro Quadratkilometer die am dichtesten bevölkerte Gemeinde Deutschlands. Die Stadt bildet das Zentrum der Metropolregion München und der Planungsregion München.</v>
    <v>120</v>
    <v>121</v>
    <v>122</v>
    <v>123</v>
    <v>5</v>
    <v>124</v>
    <v>125</v>
    <v>München</v>
    <v>München</v>
    <v>mdp/vdpid/7021484408976703489</v>
    <v>126</v>
    <v>9</v>
  </rv>
  <rv s="0">
    <v>536870912</v>
    <v>Erfurt</v>
    <v>0e328efa-0119-eb62-24dc-e2ef83e26d0b</v>
    <v>de-DE</v>
    <v>Map</v>
  </rv>
  <rv s="0">
    <v>805306368</v>
    <v>Andreas Bausewein (Oberbürgermeister)</v>
    <v>bda89a1a-a579-6c1c-0bd6-2920ab48f900</v>
    <v>de-DE</v>
    <v>Generic</v>
  </rv>
  <rv s="4">
    <v>11</v>
  </rv>
  <rv s="1">
    <fb>206384</fb>
    <v>13</v>
  </rv>
  <rv s="2">
    <v>12</v>
    <v>11</v>
    <v>106</v>
    <v>0</v>
    <v>Image of Erfurt</v>
  </rv>
  <rv s="1">
    <fb>50.973742799999997</fb>
    <v>28</v>
  </rv>
  <rv s="1">
    <fb>269.17</fb>
    <v>13</v>
  </rv>
  <rv s="1">
    <fb>11.022425500000001</fb>
    <v>28</v>
  </rv>
  <rv s="3">
    <v>https://www.bing.com/search?q=Erfurt&amp;form=skydnc</v>
    <v>Erfahren Sie mehr mit Bing</v>
  </rv>
  <rv s="11">
    <v>#VALUE!</v>
    <v>de-DE</v>
    <v>0e328efa-0119-eb62-24dc-e2ef83e26d0b</v>
    <v>536870912</v>
    <v>1</v>
    <v>103</v>
    <v>104</v>
    <v>105</v>
    <v>Erfurt</v>
    <v>9</v>
    <v>10</v>
    <v>Map</v>
    <v>11</v>
    <v>36</v>
    <v>130</v>
    <v>Erfurt ist die Landeshauptstadt des Freistaates Thüringen. Sie ist mit gut 214.000 Einwohnern zugleich größte Stadt Thüringens und neben Jena und Gera eines der drei Oberzentren des Landes. Wichtigste Institutionen neben den Landesbehörden sind das Bundesarbeitsgericht, die Universität und Fachhochschule Erfurt, das katholische Bistum Erfurt, dessen Kathedrale der Erfurter Dom ist, sowie das Landeskirchenamt der Evangelischen Kirche in Mitteldeutschland. Neben der Krämerbrücke stellt das einzigartige Ensemble von Dom und Severikirche eine der Hauptsehenswürdigkeiten der Stadt dar. Darüber hinaus besitzt die Stadt einen knapp drei Quadratkilometer großen mittelalterlich geprägten Altstadtkern mit etwa 25 Pfarrkirchen, der barocken Zitadelle Petersberg, der ältesten erhaltenen Synagoge in Mitteleuropa sowie zahlreichen Fachwerk- und anderen Bürgerhäusern.</v>
    <v>131</v>
    <v>132</v>
    <v>133</v>
    <v>134</v>
    <v>5</v>
    <v>135</v>
    <v>136</v>
    <v>Erfurt</v>
    <v>Erfurt</v>
    <v>mdp/vdpid/7012084447176556545</v>
    <v>9</v>
  </rv>
  <rv s="0">
    <v>536870912</v>
    <v>Dresden</v>
    <v>491f25a2-d7d3-715c-d4ca-3d32d56a7670</v>
    <v>de-DE</v>
    <v>Map</v>
  </rv>
  <rv s="4">
    <v>12</v>
  </rv>
  <rv s="1">
    <fb>529781</fb>
    <v>13</v>
  </rv>
  <rv s="2">
    <v>13</v>
    <v>11</v>
    <v>111</v>
    <v>0</v>
    <v>Image of Dresden</v>
  </rv>
  <rv s="1">
    <fb>51.033332999999999</fb>
    <v>28</v>
  </rv>
  <rv s="1">
    <fb>328.8</fb>
    <v>13</v>
  </rv>
  <rv s="0">
    <v>536870912</v>
    <v>United States</v>
    <v>5232ed96-85b1-2edb-12c6-63e6c597a1de</v>
    <v>de-DE</v>
    <v>Map</v>
  </rv>
  <rv s="1">
    <fb>13.733333</fb>
    <v>28</v>
  </rv>
  <rv s="3">
    <v>https://www.bing.com/search?q=Dresden&amp;form=skydnc</v>
    <v>Erfahren Sie mehr mit Bing</v>
  </rv>
  <rv s="0">
    <v>536870912</v>
    <v>Sachsen</v>
    <v>db04ed86-d227-952f-dbae-2881e92d2d0a</v>
    <v>de-DE</v>
    <v>Map</v>
  </rv>
  <rv s="7">
    <v>#VALUE!</v>
    <v>de-DE</v>
    <v>491f25a2-d7d3-715c-d4ca-3d32d56a7670</v>
    <v>536870912</v>
    <v>1</v>
    <v>110</v>
    <v>34</v>
    <v>35</v>
    <v>Dresden</v>
    <v>24</v>
    <v>25</v>
    <v>Map</v>
    <v>11</v>
    <v>36</v>
    <v>139</v>
    <v>Dresden ist die Landeshauptstadt des Freistaates Sachsen. Mit rund 560.000 Einwohnern ist Dresden, nach Leipzig, die zweitgrößte sächsische Kommune und der Einwohnerzahl nach zwölftgrößte Stadt Deutschlands.</v>
    <v>140</v>
    <v>141</v>
    <v>142</v>
    <v>143</v>
    <v>144</v>
    <v>145</v>
    <v>146</v>
    <v>Dresden</v>
    <v>Dresden</v>
    <v>mdp/vdpid/7018275410639060993</v>
    <v>147</v>
    <v>9</v>
  </rv>
  <rv s="0">
    <v>536870912</v>
    <v>Magdeburg</v>
    <v>6b436202-9997-300f-81f6-a3a14c1faf6f</v>
    <v>de-DE</v>
    <v>Map</v>
  </rv>
  <rv s="4">
    <v>13</v>
  </rv>
  <rv s="1">
    <fb>231021</fb>
    <v>13</v>
  </rv>
  <rv s="2">
    <v>14</v>
    <v>11</v>
    <v>117</v>
    <v>0</v>
    <v>Image of Magdeburg</v>
  </rv>
  <rv s="1">
    <fb>52.131667100000001</fb>
    <v>28</v>
  </rv>
  <rv s="1">
    <fb>200.95</fb>
    <v>13</v>
  </rv>
  <rv s="1">
    <fb>11.640322599999999</fb>
    <v>28</v>
  </rv>
  <rv s="3">
    <v>https://www.bing.com/search?q=Magdeburg&amp;form=skydnc</v>
    <v>Erfahren Sie mehr mit Bing</v>
  </rv>
  <rv s="0">
    <v>536870912</v>
    <v>Sachsen-Anhalt</v>
    <v>6af91c75-020d-7d63-0e2d-ab73f9f73280</v>
    <v>de-DE</v>
    <v>Map</v>
  </rv>
  <rv s="7">
    <v>#VALUE!</v>
    <v>de-DE</v>
    <v>6b436202-9997-300f-81f6-a3a14c1faf6f</v>
    <v>536870912</v>
    <v>1</v>
    <v>115</v>
    <v>34</v>
    <v>35</v>
    <v>Magdeburg</v>
    <v>9</v>
    <v>10</v>
    <v>Map</v>
    <v>11</v>
    <v>116</v>
    <v>150</v>
    <v>Magdeburg ist die Hauptstadt des Landes Sachsen-Anhalt. Die Stadt liegt an der Elbe und ist eines der drei Oberzentren des Landes. Mit 236.235 Einwohnern ist sie laut Statistischem Landesamt nach Halle die zweitgrößte Stadt Sachsen-Anhalts und die fünftgrößte Stadt der neuen Bundesländer. Magdeburg stand 2019 auf der Liste der Großstädte in Deutschland auf Platz 32.</v>
    <v>151</v>
    <v>152</v>
    <v>153</v>
    <v>154</v>
    <v>5</v>
    <v>155</v>
    <v>156</v>
    <v>Magdeburg</v>
    <v>Magdeburg</v>
    <v>mdp/vdpid/7017832520154611713</v>
    <v>157</v>
    <v>9</v>
  </rv>
  <rv s="0">
    <v>536870912</v>
    <v>Potsdam</v>
    <v>8f8e6665-06cf-c444-7bab-197052cf61c8</v>
    <v>de-DE</v>
    <v>Map</v>
  </rv>
  <rv s="4">
    <v>14</v>
  </rv>
  <rv s="1">
    <fb>158902</fb>
    <v>13</v>
  </rv>
  <rv s="2">
    <v>15</v>
    <v>11</v>
    <v>127</v>
    <v>0</v>
    <v>Image of Potsdam</v>
  </rv>
  <rv s="1">
    <fb>52.4</fb>
    <v>28</v>
  </rv>
  <rv s="1">
    <fb>13.066667000000001</fb>
    <v>28</v>
  </rv>
  <rv s="3">
    <v>https://www.bing.com/search?q=Potsdam&amp;form=skydnc</v>
    <v>Erfahren Sie mehr mit Bing</v>
  </rv>
  <rv s="0">
    <v>536870912</v>
    <v>Brandenburg</v>
    <v>c841173c-24ae-1249-8be1-c2ff2ec02111</v>
    <v>de-DE</v>
    <v>Map</v>
  </rv>
  <rv s="12">
    <v>#VALUE!</v>
    <v>de-DE</v>
    <v>8f8e6665-06cf-c444-7bab-197052cf61c8</v>
    <v>536870912</v>
    <v>1</v>
    <v>123</v>
    <v>124</v>
    <v>125</v>
    <v>Potsdam</v>
    <v>9</v>
    <v>10</v>
    <v>Map</v>
    <v>11</v>
    <v>126</v>
    <v>160</v>
    <v>Potsdam ist eine kreisfreie Stadt und mit gut 180.000 Einwohnern die bevölkerungsreichste Stadt und Hauptstadt des Landes Brandenburg. Das an der Havel gelegene Potsdam grenzt südwestlich an Berlin und ist ein Wachstumszentrum in dessen Ballungsraum, der rund 4,5 Millionen Einwohner umfasst.</v>
    <v>161</v>
    <v>162</v>
    <v>163</v>
    <v>5</v>
    <v>164</v>
    <v>165</v>
    <v>Potsdam</v>
    <v>Potsdam</v>
    <v>mdp/vdpid/7017960615507394561</v>
    <v>166</v>
    <v>9</v>
  </rv>
  <rv s="0">
    <v>536870912</v>
    <v>Schweiz</v>
    <v>c10c98b9-afcd-84bf-c5c8-4220fc76a2e3</v>
    <v>de-DE</v>
    <v>Map</v>
  </rv>
  <rv s="1">
    <fb>0.38363446027908404</fb>
    <v>153</v>
  </rv>
  <rv s="0">
    <v>805306368</v>
    <v>Simonetta Sommaruga (Bundesrat)</v>
    <v>de2dca12-896c-780e-8706-99337b687910</v>
    <v>de-DE</v>
    <v>Generic</v>
  </rv>
  <rv s="0">
    <v>805306368</v>
    <v>Alain Berset (Bundesrat)</v>
    <v>b7bbcf83-1d35-7bfd-1814-1aef83fad1eb</v>
    <v>de-DE</v>
    <v>Generic</v>
  </rv>
  <rv s="4">
    <v>15</v>
  </rv>
  <rv s="1">
    <fb>4.5809998512268101E-2</fb>
    <v>154</v>
  </rv>
  <rv s="1">
    <fb>4.2957000000000001</fb>
    <v>15</v>
  </rv>
  <rv s="1">
    <fb>41</fb>
    <v>155</v>
  </rv>
  <rv s="1">
    <fb>1.45</fb>
    <v>156</v>
  </rv>
  <rv s="1">
    <fb>8574832</fb>
    <v>13</v>
  </rv>
  <rv s="1">
    <fb>0.255</fb>
    <v>153</v>
  </rv>
  <rv s="1">
    <fb>0.40600000000000003</fb>
    <v>153</v>
  </rv>
  <rv s="1">
    <fb>3.1E-2</fb>
    <v>153</v>
  </rv>
  <rv s="1">
    <fb>7.6999999999999999E-2</fb>
    <v>153</v>
  </rv>
  <rv s="1">
    <fb>0.16699999999999998</fb>
    <v>153</v>
  </rv>
  <rv s="1">
    <fb>0.22399999999999998</fb>
    <v>153</v>
  </rv>
  <rv s="1">
    <fb>0.125</fb>
    <v>153</v>
  </rv>
  <rv s="1">
    <fb>0.68252998352050798</fb>
    <v>153</v>
  </rv>
  <rv s="2">
    <v>16</v>
    <v>11</v>
    <v>157</v>
    <v>0</v>
    <v>Image of Schweiz</v>
  </rv>
  <rv s="1">
    <fb>703082435360.11694</fb>
    <v>158</v>
  </rv>
  <rv s="1">
    <fb>1834453260000</fb>
    <v>158</v>
  </rv>
  <rv s="1">
    <fb>1.0519068</fb>
    <v>153</v>
  </rv>
  <rv s="1">
    <fb>0.59562990000000005</fb>
    <v>153</v>
  </rv>
  <rv s="1">
    <fb>50.168225480798597</fb>
    <v>159</v>
  </rv>
  <rv s="1">
    <fb>41285</fb>
    <v>13</v>
  </rv>
  <rv s="1">
    <fb>1.52</fb>
    <v>15</v>
  </rv>
  <rv s="1">
    <fb>10</fb>
    <v>15</v>
  </rv>
  <rv s="1">
    <fb>0.28800000000000003</fb>
    <v>153</v>
  </rv>
  <rv s="1">
    <fb>0.28345719829999999</fb>
    <v>153</v>
  </rv>
  <rv s="1">
    <fb>21000</fb>
    <v>13</v>
  </rv>
  <rv s="0">
    <v>536870912</v>
    <v>Zürich</v>
    <v>db19e556-240e-d241-ad76-1bf238372a7f</v>
    <v>de-DE</v>
    <v>Map</v>
  </rv>
  <rv s="0">
    <v>536870912</v>
    <v>Bern</v>
    <v>15dda629-8f09-9c82-b064-7a7e8e84c804</v>
    <v>de-DE</v>
    <v>Map</v>
  </rv>
  <rv s="1">
    <fb>99.546913020227805</fb>
    <v>160</v>
  </rv>
  <rv s="1">
    <fb>3.6291600452038396E-3</fb>
    <v>153</v>
  </rv>
  <rv s="1">
    <fb>34477.133999999998</fb>
    <v>13</v>
  </rv>
  <rv s="3">
    <v>https://www.bing.com/search?q=Schweiz&amp;form=skydnc</v>
    <v>Erfahren Sie mehr mit Bing</v>
  </rv>
  <rv s="1">
    <fb>83.551219512195104</fb>
    <v>159</v>
  </rv>
  <rv s="1">
    <fb>5</fb>
    <v>159</v>
  </rv>
  <rv s="4">
    <v>16</v>
  </rv>
  <rv s="1">
    <fb>3.7</fb>
    <v>159</v>
  </rv>
  <rv s="1">
    <fb>6332428</fb>
    <v>13</v>
  </rv>
  <rv s="1">
    <fb>0.10080933835403399</fb>
    <v>153</v>
  </rv>
  <rv s="1">
    <fb>7520.1660249450197</fb>
    <v>13</v>
  </rv>
  <rv s="0">
    <v>536870912</v>
    <v>Kanton Uri</v>
    <v>bd769763-fa18-cb72-13b9-1fc2356e69e2</v>
    <v>de-DE</v>
    <v>Map</v>
  </rv>
  <rv s="0">
    <v>536870912</v>
    <v>Kanton Genf</v>
    <v>fb357cde-21c3-0878-8ec6-1e42a1a9db63</v>
    <v>de-DE</v>
    <v>Map</v>
  </rv>
  <rv s="0">
    <v>536870912</v>
    <v>Kanton Glarus</v>
    <v>6cf7d446-0b69-661d-2aa7-1719c8a7d3ca</v>
    <v>de-DE</v>
    <v>Map</v>
  </rv>
  <rv s="0">
    <v>536870912</v>
    <v>Kanton Zürich</v>
    <v>91f44f19-7d2e-687e-1899-8b1d22d4a46b</v>
    <v>de-DE</v>
    <v>Map</v>
  </rv>
  <rv s="0">
    <v>536870912</v>
    <v>Kanton Jura</v>
    <v>7d474a26-e388-0d0f-3b50-6ba37562a6b8</v>
    <v>de-DE</v>
    <v>Map</v>
  </rv>
  <rv s="0">
    <v>536870912</v>
    <v>Kanton Bern</v>
    <v>2a03e077-5092-0e03-223b-4aa6b24c7525</v>
    <v>de-DE</v>
    <v>Map</v>
  </rv>
  <rv s="0">
    <v>536870912</v>
    <v>Kanton St. Gallen</v>
    <v>2c40a905-a53f-03e5-6ae8-ff0f2d23e1a1</v>
    <v>de-DE</v>
    <v>Map</v>
  </rv>
  <rv s="0">
    <v>536870912</v>
    <v>Kanton Solothurn</v>
    <v>768c0474-5479-b9c8-75f8-f82efb8f0dde</v>
    <v>de-DE</v>
    <v>Map</v>
  </rv>
  <rv s="0">
    <v>536870912</v>
    <v>Kanton Freiburg</v>
    <v>5539f36c-455a-28cc-02c2-27ef6596fe56</v>
    <v>de-DE</v>
    <v>Map</v>
  </rv>
  <rv s="0">
    <v>536870912</v>
    <v>Kanton Schaffhausen</v>
    <v>93019ae6-ba39-a502-0e6f-d0ea1311b868</v>
    <v>de-DE</v>
    <v>Map</v>
  </rv>
  <rv s="0">
    <v>536870912</v>
    <v>Kanton Schwyz</v>
    <v>ff0399f7-2e79-eb3f-0618-78c79708ac42</v>
    <v>de-DE</v>
    <v>Map</v>
  </rv>
  <rv s="0">
    <v>536870912</v>
    <v>Kanton Zug</v>
    <v>e87417bb-ca41-7e6d-69d0-7a8484553a9d</v>
    <v>de-DE</v>
    <v>Map</v>
  </rv>
  <rv s="0">
    <v>536870912</v>
    <v>Kanton Luzern</v>
    <v>b4674fd7-3899-7adb-4ffb-315b0fe97c2d</v>
    <v>de-DE</v>
    <v>Map</v>
  </rv>
  <rv s="4">
    <v>17</v>
  </rv>
  <rv s="1">
    <fb>0.318301452005265</fb>
    <v>153</v>
  </rv>
  <rv s="13">
    <v>#VALUE!</v>
    <v>de-DE</v>
    <v>c10c98b9-afcd-84bf-c5c8-4220fc76a2e3</v>
    <v>536870912</v>
    <v>1</v>
    <v>149</v>
    <v>150</v>
    <v>151</v>
    <v>Schweiz</v>
    <v>24</v>
    <v>25</v>
    <v>Map</v>
    <v>11</v>
    <v>152</v>
    <v>CH</v>
    <v>169</v>
    <v>172</v>
    <v>173</v>
    <v>174</v>
    <v>175</v>
    <v>176</v>
    <v>Die Schweiz, amtlich Schweizerische Eidgenossenschaft, ist ein föderalistischer, demokratischer Staat in Mitteleuropa. Er grenzt im Norden an Deutschland, im Osten an Österreich und Liechtenstein, im Süden an Italien und im Westen an Frankreich.</v>
    <v>177</v>
    <v>178</v>
    <v>179</v>
    <v>180</v>
    <v>181</v>
    <v>182</v>
    <v>183</v>
    <v>184</v>
    <v>185</v>
    <v>186</v>
    <v>187</v>
    <v>188</v>
    <v>189</v>
    <v>190</v>
    <v>191</v>
    <v>192</v>
    <v>193</v>
    <v>194</v>
    <v>195</v>
    <v>196</v>
    <v>197</v>
    <v>198</v>
    <v>199</v>
    <v>200</v>
    <v>201</v>
    <v>202</v>
    <v>203</v>
    <v>204</v>
    <v>205</v>
    <v>Schweiz</v>
    <v>Schweizerpsalm</v>
    <v>206</v>
    <v>207</v>
    <v>208</v>
    <v>209</v>
    <v>210</v>
    <v>Schweiz</v>
    <v>224</v>
    <v>mdp/vdpid/223</v>
    <v>CHF</v>
    <v>225</v>
    <v>9</v>
  </rv>
  <rv s="0">
    <v>805306368</v>
    <v>Corine Mauch (Bürgermeister)</v>
    <v>e9cffe9d-50b6-3b54-47f7-a9c565bd45da</v>
    <v>de-DE</v>
    <v>Generic</v>
  </rv>
  <rv s="4">
    <v>18</v>
  </rv>
  <rv s="1">
    <fb>379915</fb>
    <v>13</v>
  </rv>
  <rv s="2">
    <v>17</v>
    <v>11</v>
    <v>168</v>
    <v>0</v>
    <v>Image of Zürich</v>
  </rv>
  <rv s="1">
    <fb>47.366667</fb>
    <v>28</v>
  </rv>
  <rv s="1">
    <fb>91.88</fb>
    <v>13</v>
  </rv>
  <rv s="1">
    <fb>8.5500000000000007</fb>
    <v>28</v>
  </rv>
  <rv s="3">
    <v>https://www.bing.com/search?q=Z%c3%bcrich&amp;form=skydnc</v>
    <v>Erfahren Sie mehr mit Bing</v>
  </rv>
  <rv s="7">
    <v>#VALUE!</v>
    <v>de-DE</v>
    <v>db19e556-240e-d241-ad76-1bf238372a7f</v>
    <v>536870912</v>
    <v>1</v>
    <v>166</v>
    <v>34</v>
    <v>35</v>
    <v>Zürich</v>
    <v>24</v>
    <v>25</v>
    <v>Map</v>
    <v>11</v>
    <v>167</v>
    <v>228</v>
    <v>Zürich ist eine schweizerische Stadt, politische Gemeinde sowie Hauptort des gleichnamigen Kantons Zürich.</v>
    <v>229</v>
    <v>230</v>
    <v>231</v>
    <v>232</v>
    <v>168</v>
    <v>233</v>
    <v>234</v>
    <v>Zürich</v>
    <v>Zürich</v>
    <v>mdp/vdpid/7016063506088722433</v>
    <v>214</v>
    <v>9</v>
  </rv>
  <rv s="1">
    <fb>125681</fb>
    <v>13</v>
  </rv>
  <rv s="2">
    <v>18</v>
    <v>11</v>
    <v>176</v>
    <v>0</v>
    <v>Image of Bern</v>
  </rv>
  <rv s="1">
    <fb>46.95</fb>
    <v>28</v>
  </rv>
  <rv s="1">
    <fb>51.6</fb>
    <v>13</v>
  </rv>
  <rv s="1">
    <fb>7.45</fb>
    <v>28</v>
  </rv>
  <rv s="3">
    <v>https://www.bing.com/search?q=Bern&amp;form=skydnc</v>
    <v>Erfahren Sie mehr mit Bing</v>
  </rv>
  <rv s="14">
    <v>#VALUE!</v>
    <v>de-DE</v>
    <v>15dda629-8f09-9c82-b064-7a7e8e84c804</v>
    <v>536870912</v>
    <v>1</v>
    <v>173</v>
    <v>34</v>
    <v>174</v>
    <v>Bern</v>
    <v>9</v>
    <v>10</v>
    <v>Map</v>
    <v>11</v>
    <v>175</v>
    <v>Bern ist eine politische Gemeinde in der Schweiz und als Bundesstadt de facto deren Hauptstadt. Bern ist Hauptort des gleichnamigen Kantons und liegt im Verwaltungskreis Bern-Mittelland dieses Kantons. Die Stadt ist nicht nur Sitz der städtischen und kantonalen, sondern als Bundesstadt auch der eidgenössischen Verwaltung und damit das grösste Verwaltungszentrum der Schweiz.</v>
    <v>236</v>
    <v>237</v>
    <v>238</v>
    <v>239</v>
    <v>168</v>
    <v>240</v>
    <v>241</v>
    <v>Bern</v>
    <v>Bern</v>
    <v>mdp/vdpid/7015704281399427073</v>
    <v>216</v>
    <v>9</v>
  </rv>
  <rv s="2">
    <v>19</v>
    <v>11</v>
    <v>186</v>
    <v>0</v>
    <v>Image of Kanton Zürich</v>
  </rv>
  <rv s="1">
    <fb>1729</fb>
    <v>13</v>
  </rv>
  <rv s="3">
    <v>https://www.bing.com/search?q=Kanton+Z%c3%bcrich&amp;form=skydnc</v>
    <v>Erfahren Sie mehr mit Bing</v>
  </rv>
  <rv s="15">
    <v>#VALUE!</v>
    <v>de-DE</v>
    <v>91f44f19-7d2e-687e-1899-8b1d22d4a46b</v>
    <v>536870912</v>
    <v>1</v>
    <v>182</v>
    <v>183</v>
    <v>184</v>
    <v>Kanton Zürich</v>
    <v>24</v>
    <v>25</v>
    <v>Map</v>
    <v>11</v>
    <v>185</v>
    <v>CH-ZH</v>
    <v>Zürich, volkstümlich auch Zürichbiet oder mundartlich Züripiet genannt, ist ein deutschsprachiger Kanton im Nordosten der Schweiz. Der Hauptort ist die gleichnamige Stadt Zürich.</v>
    <v>243</v>
    <v>244</v>
    <v>198</v>
    <v>198</v>
    <v>168</v>
    <v>245</v>
    <v>Kanton Zürich</v>
    <v>Kanton Zürich</v>
    <v>mdp/vdpid/7445064</v>
  </rv>
  <rv s="2">
    <v>20</v>
    <v>11</v>
    <v>191</v>
    <v>0</v>
    <v>Image of Kanton St. Gallen</v>
  </rv>
  <rv s="1">
    <fb>2026</fb>
    <v>13</v>
  </rv>
  <rv s="0">
    <v>536870912</v>
    <v>Rapperswil-Jona</v>
    <v>6b76b770-546a-7b47-5c45-36349c3a4446</v>
    <v>de-DE</v>
    <v>Map</v>
  </rv>
  <rv s="3">
    <v>https://www.bing.com/search?q=Kanton+St.+Gallen&amp;form=skydnc</v>
    <v>Erfahren Sie mehr mit Bing</v>
  </rv>
  <rv s="16">
    <v>#VALUE!</v>
    <v>de-DE</v>
    <v>2c40a905-a53f-03e5-6ae8-ff0f2d23e1a1</v>
    <v>536870912</v>
    <v>1</v>
    <v>190</v>
    <v>183</v>
    <v>184</v>
    <v>Kanton St. Gallen</v>
    <v>24</v>
    <v>25</v>
    <v>Map</v>
    <v>11</v>
    <v>185</v>
    <v>CH-SG</v>
    <v>St. Gallen ist ein Kanton in der Deutschschweiz und liegt in der Region Ostschweiz. Der Hauptort ist die gleichnamige Stadt St. Gallen.</v>
    <v>247</v>
    <v>248</v>
    <v>249</v>
    <v>St. Gallen</v>
    <v>168</v>
    <v>250</v>
    <v>Kanton St. Gallen</v>
    <v>Kanton St. Gallen</v>
    <v>mdp/vdpid/7445999</v>
  </rv>
  <rv s="0">
    <v>536870912</v>
    <v>Basel</v>
    <v>496850f5-be0c-b394-3525-c0360a4751a0</v>
    <v>de-DE</v>
    <v>Map</v>
  </rv>
  <rv s="1">
    <fb>170635</fb>
    <v>13</v>
  </rv>
  <rv s="2">
    <v>21</v>
    <v>11</v>
    <v>196</v>
    <v>0</v>
    <v>Image of Basel</v>
  </rv>
  <rv s="1">
    <fb>47.559614500000002</fb>
    <v>28</v>
  </rv>
  <rv s="1">
    <fb>23.91</fb>
    <v>13</v>
  </rv>
  <rv s="1">
    <fb>7.5806107000000003</fb>
    <v>28</v>
  </rv>
  <rv s="3">
    <v>https://www.bing.com/search?q=Basel&amp;form=skydnc</v>
    <v>Erfahren Sie mehr mit Bing</v>
  </rv>
  <rv s="0">
    <v>536870912</v>
    <v>Kanton Basel-Stadt</v>
    <v>c6e79b8d-baaa-199e-f037-0c6cb850776e</v>
    <v>de-DE</v>
    <v>Map</v>
  </rv>
  <rv s="14">
    <v>#VALUE!</v>
    <v>de-DE</v>
    <v>496850f5-be0c-b394-3525-c0360a4751a0</v>
    <v>536870912</v>
    <v>1</v>
    <v>195</v>
    <v>34</v>
    <v>174</v>
    <v>Basel</v>
    <v>24</v>
    <v>25</v>
    <v>Map</v>
    <v>11</v>
    <v>36</v>
    <v>Basel ist eine Schweizer Grossstadt sowie Hauptort des Kantons Basel-Stadt, den sie mit den Gemeinden Riehen und Bettingen bildet. Nach Zürich und Genf ist Basel mit 172'258 Einwohnern die drittgrösste Stadt der Schweiz.</v>
    <v>253</v>
    <v>254</v>
    <v>255</v>
    <v>256</v>
    <v>168</v>
    <v>257</v>
    <v>258</v>
    <v>Basel</v>
    <v>Basel</v>
    <v>mdp/vdpid/7015638994239094785</v>
    <v>259</v>
    <v>9</v>
  </rv>
  <rv s="0">
    <v>536870912</v>
    <v>Zug</v>
    <v>33ca3c48-2bbe-c656-d264-b80fcf4e0620</v>
    <v>de-DE</v>
    <v>Map</v>
  </rv>
  <rv s="1">
    <fb>26045</fb>
    <v>13</v>
  </rv>
  <rv s="2">
    <v>22</v>
    <v>11</v>
    <v>201</v>
    <v>0</v>
    <v>Image of Zug</v>
  </rv>
  <rv s="1">
    <fb>47.166666999999997</fb>
    <v>28</v>
  </rv>
  <rv s="1">
    <fb>21.61</fb>
    <v>13</v>
  </rv>
  <rv s="1">
    <fb>8.516667</fb>
    <v>28</v>
  </rv>
  <rv s="3">
    <v>https://www.bing.com/search?q=Zug+Stadt&amp;form=skydnc</v>
    <v>Erfahren Sie mehr mit Bing</v>
  </rv>
  <rv s="14">
    <v>#VALUE!</v>
    <v>de-DE</v>
    <v>33ca3c48-2bbe-c656-d264-b80fcf4e0620</v>
    <v>536870912</v>
    <v>1</v>
    <v>200</v>
    <v>34</v>
    <v>174</v>
    <v>Zug</v>
    <v>24</v>
    <v>25</v>
    <v>Map</v>
    <v>11</v>
    <v>175</v>
    <v>Zug ist eine politische Gemeinde und Hauptort des Schweizer Kantons Zug.</v>
    <v>262</v>
    <v>263</v>
    <v>264</v>
    <v>265</v>
    <v>168</v>
    <v>266</v>
    <v>267</v>
    <v>Zug</v>
    <v>Zug</v>
    <v>mdp/vdpid/7016068515513761793</v>
    <v>222</v>
    <v>9</v>
  </rv>
  <rv s="0">
    <v>536870912</v>
    <v>Biel/Bienne</v>
    <v>9ca76877-0c3d-9ad9-3b00-c3bb29a36022</v>
    <v>de-DE</v>
    <v>Map</v>
  </rv>
  <rv s="4">
    <v>19</v>
  </rv>
  <rv s="1">
    <fb>50013</fb>
    <v>13</v>
  </rv>
  <rv s="2">
    <v>23</v>
    <v>11</v>
    <v>207</v>
    <v>0</v>
    <v>Image of Biel/Bienne</v>
  </rv>
  <rv s="1">
    <fb>47.133333</fb>
    <v>28</v>
  </rv>
  <rv s="1">
    <fb>21.21</fb>
    <v>13</v>
  </rv>
  <rv s="1">
    <fb>7.25</fb>
    <v>28</v>
  </rv>
  <rv s="3">
    <v>https://www.bing.com/search?q=Biel%2fBienne&amp;form=skydnc</v>
    <v>Erfahren Sie mehr mit Bing</v>
  </rv>
  <rv s="7">
    <v>#VALUE!</v>
    <v>de-DE</v>
    <v>9ca76877-0c3d-9ad9-3b00-c3bb29a36022</v>
    <v>536870912</v>
    <v>1</v>
    <v>206</v>
    <v>34</v>
    <v>35</v>
    <v>Biel/Bienne</v>
    <v>24</v>
    <v>25</v>
    <v>Map</v>
    <v>11</v>
    <v>26</v>
    <v>270</v>
    <v>Biel/Bienne ist eine Stadt im Schweizer Kanton Bern. Sie liegt am nordöstlichen Ende des Bielersees im Seeland und nimmt mit 55'159 Einwohnern Platz zehn auf der Liste der Schweizer Städte ein.</v>
    <v>271</v>
    <v>272</v>
    <v>273</v>
    <v>274</v>
    <v>168</v>
    <v>275</v>
    <v>276</v>
    <v>Biel/Bienne</v>
    <v>Biel/Bienne</v>
    <v>mdp/vdpid/7015648581142970369</v>
    <v>216</v>
    <v>9</v>
  </rv>
  <rv s="0">
    <v>536870912</v>
    <v>Winterthur</v>
    <v>faca8168-f895-4075-dadc-47c57f5f200b</v>
    <v>de-DE</v>
    <v>Map</v>
  </rv>
  <rv s="4">
    <v>20</v>
  </rv>
  <rv s="1">
    <fb>102966</fb>
    <v>13</v>
  </rv>
  <rv s="2">
    <v>24</v>
    <v>11</v>
    <v>213</v>
    <v>0</v>
    <v>Image of Winterthur</v>
  </rv>
  <rv s="1">
    <fb>47.499879</fb>
    <v>28</v>
  </rv>
  <rv s="1">
    <fb>68.069999999999993</fb>
    <v>13</v>
  </rv>
  <rv s="1">
    <fb>8.7261600000000001</fb>
    <v>28</v>
  </rv>
  <rv s="3">
    <v>https://www.bing.com/search?q=Winterthur&amp;form=skydnc</v>
    <v>Erfahren Sie mehr mit Bing</v>
  </rv>
  <rv s="7">
    <v>#VALUE!</v>
    <v>de-DE</v>
    <v>faca8168-f895-4075-dadc-47c57f5f200b</v>
    <v>536870912</v>
    <v>1</v>
    <v>211</v>
    <v>34</v>
    <v>35</v>
    <v>Winterthur</v>
    <v>9</v>
    <v>10</v>
    <v>Map</v>
    <v>11</v>
    <v>212</v>
    <v>279</v>
    <v>Winterthur ist mit rund 115'500 Einwohnern die sechstgrösste Stadt der Schweiz und die zweitgrösste des Kantons Zürich. Die Stadt ist als politische Gemeinde auch Hauptort des gleichnamigen Bezirks. Winterthur war früher eine bedeutende Industriestadt und ist heute als Dienstleistungs-, Bildungs-, Kultur- und Freizeitzentrum mit 16 Museen bekannt. Der Bahnhof Winterthur bewältigt die fünfthöchste Passagierfrequenz der Schweiz; 15 Kilometer südwestlich liegt der Flughafen Zürich.</v>
    <v>280</v>
    <v>281</v>
    <v>282</v>
    <v>283</v>
    <v>168</v>
    <v>284</v>
    <v>285</v>
    <v>Winterthur</v>
    <v>Winterthur</v>
    <v>mdp/vdpid/7016053602363899906</v>
    <v>214</v>
    <v>9</v>
  </rv>
  <rv s="0">
    <v>536870912</v>
    <v>La Chaux-de-Fonds</v>
    <v>cc2c6fe7-f8a8-f347-c99d-12c062b69e09</v>
    <v>de-DE</v>
    <v>Map</v>
  </rv>
  <rv s="1">
    <fb>37582</fb>
    <v>13</v>
  </rv>
  <rv s="2">
    <v>25</v>
    <v>11</v>
    <v>221</v>
    <v>0</v>
    <v>Image of La Chaux-de-Fonds</v>
  </rv>
  <rv s="1">
    <fb>47.102916299999997</fb>
    <v>28</v>
  </rv>
  <rv s="1">
    <fb>55.66</fb>
    <v>13</v>
  </rv>
  <rv s="1">
    <fb>6.8315656999999996</fb>
    <v>28</v>
  </rv>
  <rv s="3">
    <v>https://www.bing.com/search?q=La+Chaux-de-Fonds&amp;form=skydnc</v>
    <v>Erfahren Sie mehr mit Bing</v>
  </rv>
  <rv s="17">
    <v>#VALUE!</v>
    <v>de-DE</v>
    <v>cc2c6fe7-f8a8-f347-c99d-12c062b69e09</v>
    <v>536870912</v>
    <v>1</v>
    <v>218</v>
    <v>104</v>
    <v>219</v>
    <v>La Chaux-de-Fonds</v>
    <v>9</v>
    <v>10</v>
    <v>Map</v>
    <v>11</v>
    <v>220</v>
    <v>La Chaux-de-Fonds gehört neben Biel/Bienne und Le Locle zu den bekanntesten Städten der Schweizer Uhrenproduktion. Es ist die grösste Stadt im Hochjura und die viertgrösste Stadt in der französischsprachigen Westschweiz. La Chaux-de-Fonds liegt auf rund 1000 m ü. M. und ist damit eine der höchstgelegenen grösseren Städte Europas. La Chaux-de-Fonds gehört zum Kanton Neuenburg. Trotz seiner Grösse hat es mit dem ausgedehnten und nur sehr dünn besiedelten Umland einen gewissen ruralen Charakter behalten können, was ihm auch den Namen Ville à la campagne einbrachte.</v>
    <v>288</v>
    <v>289</v>
    <v>290</v>
    <v>291</v>
    <v>168</v>
    <v>292</v>
    <v>293</v>
    <v>La Chaux-de-Fonds</v>
    <v>La Chaux-de-Fonds</v>
    <v>mdp/vdpid/7015550483620167681</v>
    <v>9</v>
  </rv>
  <rv s="0">
    <v>536870912</v>
    <v>Chur</v>
    <v>dde19d20-dfd6-6306-9263-11af7050bbb3</v>
    <v>de-DE</v>
    <v>Map</v>
  </rv>
  <rv s="4">
    <v>21</v>
  </rv>
  <rv s="1">
    <fb>32957</fb>
    <v>13</v>
  </rv>
  <rv s="2">
    <v>26</v>
    <v>11</v>
    <v>227</v>
    <v>0</v>
    <v>Image of Chur</v>
  </rv>
  <rv s="1">
    <fb>46.85</fb>
    <v>28</v>
  </rv>
  <rv s="1">
    <fb>35.68</fb>
    <v>13</v>
  </rv>
  <rv s="1">
    <fb>9.5333330000000007</fb>
    <v>28</v>
  </rv>
  <rv s="3">
    <v>https://www.bing.com/search?q=Chur&amp;form=skydnc</v>
    <v>Erfahren Sie mehr mit Bing</v>
  </rv>
  <rv s="0">
    <v>536870912</v>
    <v>Kanton Graubünden</v>
    <v>897c7b22-1822-9d6c-0404-564393a9433c</v>
    <v>de-DE</v>
    <v>Map</v>
  </rv>
  <rv s="7">
    <v>#VALUE!</v>
    <v>de-DE</v>
    <v>dde19d20-dfd6-6306-9263-11af7050bbb3</v>
    <v>536870912</v>
    <v>1</v>
    <v>226</v>
    <v>34</v>
    <v>35</v>
    <v>Chur</v>
    <v>24</v>
    <v>25</v>
    <v>Map</v>
    <v>11</v>
    <v>26</v>
    <v>296</v>
    <v>Chur ist der Hauptort des Schweizer Kantons Graubünden sowie der Region Plessur. Chur liegt am rechten Ufer des Alpenrheins und ist Sitz des Bistums Chur.</v>
    <v>297</v>
    <v>298</v>
    <v>299</v>
    <v>300</v>
    <v>168</v>
    <v>301</v>
    <v>302</v>
    <v>Chur</v>
    <v>Chur</v>
    <v>mdp/vdpid/7016164526940749825</v>
    <v>303</v>
    <v>9</v>
  </rv>
  <rv s="0">
    <v>536870912</v>
    <v>Freiburg im Üechtland</v>
    <v>26d2f62c-24e6-fb6f-2876-887889e72fab</v>
    <v>de-DE</v>
    <v>Map</v>
  </rv>
  <rv s="4">
    <v>22</v>
  </rv>
  <rv s="1">
    <fb>38365</fb>
    <v>13</v>
  </rv>
  <rv s="2">
    <v>27</v>
    <v>11</v>
    <v>233</v>
    <v>0</v>
    <v>Image of Freiburg im Üechtland</v>
  </rv>
  <rv s="1">
    <fb>46.802503000000002</fb>
    <v>28</v>
  </rv>
  <rv s="1">
    <fb>9.32</fb>
    <v>13</v>
  </rv>
  <rv s="1">
    <fb>7.151281</fb>
    <v>28</v>
  </rv>
  <rv s="3">
    <v>https://www.bing.com/search?q=Freiburg+im+%c3%9cechtland&amp;form=skydnc</v>
    <v>Erfahren Sie mehr mit Bing</v>
  </rv>
  <rv s="7">
    <v>#VALUE!</v>
    <v>de-DE</v>
    <v>26d2f62c-24e6-fb6f-2876-887889e72fab</v>
    <v>536870912</v>
    <v>1</v>
    <v>231</v>
    <v>34</v>
    <v>35</v>
    <v>Freiburg im Üechtland</v>
    <v>9</v>
    <v>10</v>
    <v>Map</v>
    <v>11</v>
    <v>232</v>
    <v>306</v>
    <v>Freiburg ist der Hauptort des gleichnamigen Kantons und des Saanebezirks. Zur Unterscheidung vom deutschen Freiburg im Breisgau kann der Zusatz im Üechtland oder verwendet werden. Freiburg ist mit zurzeit annähernd 40'000 Einwohnern die viertgrösste Stadt der französischsprachigen Schweiz.</v>
    <v>307</v>
    <v>308</v>
    <v>309</v>
    <v>310</v>
    <v>168</v>
    <v>311</v>
    <v>312</v>
    <v>Freiburg im Üechtland</v>
    <v>Freiburg im Üechtland</v>
    <v>mdp/vdpid/7015699605790654465</v>
    <v>219</v>
    <v>9</v>
  </rv>
  <rv s="0">
    <v>536870912</v>
    <v>Lugano</v>
    <v>b5278b21-df70-f42a-38ea-9efa56fe106d</v>
    <v>de-DE</v>
    <v>Map</v>
  </rv>
  <rv s="0">
    <v>805306368</v>
    <v>Marco Borradori (Bürgermeister)</v>
    <v>ce1dcce8-ead5-4ece-b384-fe0a62d5b66c</v>
    <v>de-DE</v>
    <v>Generic</v>
  </rv>
  <rv s="4">
    <v>23</v>
  </rv>
  <rv s="1">
    <fb>54727</fb>
    <v>13</v>
  </rv>
  <rv s="2">
    <v>28</v>
    <v>11</v>
    <v>238</v>
    <v>0</v>
    <v>Image of Lugano</v>
  </rv>
  <rv s="1">
    <fb>46.003605200000003</fb>
    <v>28</v>
  </rv>
  <rv s="1">
    <fb>75</fb>
    <v>13</v>
  </rv>
  <rv s="1">
    <fb>8.9536241000000008</fb>
    <v>28</v>
  </rv>
  <rv s="3">
    <v>https://www.bing.com/search?q=Lugano&amp;form=skydnc</v>
    <v>Erfahren Sie mehr mit Bing</v>
  </rv>
  <rv s="0">
    <v>536870912</v>
    <v>Kanton Tessin</v>
    <v>b6c6799b-da2f-f3c7-c738-32ae5b148d64</v>
    <v>de-DE</v>
    <v>Map</v>
  </rv>
  <rv s="7">
    <v>#VALUE!</v>
    <v>de-DE</v>
    <v>b5278b21-df70-f42a-38ea-9efa56fe106d</v>
    <v>536870912</v>
    <v>1</v>
    <v>237</v>
    <v>34</v>
    <v>35</v>
    <v>Lugano</v>
    <v>24</v>
    <v>25</v>
    <v>Map</v>
    <v>11</v>
    <v>220</v>
    <v>316</v>
    <v>Lugano ist eine Stadt und politische Gemeinde im Bezirk Lugano des Schweizer Kantons Tessin. Sie liegt im Sottoceneri und ist die grösste des Kantons. Sie ist in die Kreise Lugano West, Lugano Ost und seit 2013 auch Lugano Nord gegliedert.</v>
    <v>317</v>
    <v>318</v>
    <v>319</v>
    <v>320</v>
    <v>168</v>
    <v>321</v>
    <v>322</v>
    <v>Lugano</v>
    <v>Lugano</v>
    <v>mdp/vdpid/7016355426140684289</v>
    <v>323</v>
    <v>9</v>
  </rv>
  <rv s="0">
    <v>536870912</v>
    <v>Genf</v>
    <v>132a78ec-65f5-1da6-e5bd-59dcd30b1f5b</v>
    <v>de-DE</v>
    <v>Map</v>
  </rv>
  <rv s="1">
    <fb>201741</fb>
    <v>13</v>
  </rv>
  <rv s="2">
    <v>29</v>
    <v>11</v>
    <v>244</v>
    <v>0</v>
    <v>Image of Genf</v>
  </rv>
  <rv s="1">
    <fb>46.203810599999997</fb>
    <v>28</v>
  </rv>
  <rv s="1">
    <fb>15.92</fb>
    <v>13</v>
  </rv>
  <rv s="1">
    <fb>6.1399651000000004</fb>
    <v>28</v>
  </rv>
  <rv s="3">
    <v>https://www.bing.com/search?q=Genf&amp;form=skydnc</v>
    <v>Erfahren Sie mehr mit Bing</v>
  </rv>
  <rv s="14">
    <v>#VALUE!</v>
    <v>de-DE</v>
    <v>132a78ec-65f5-1da6-e5bd-59dcd30b1f5b</v>
    <v>536870912</v>
    <v>1</v>
    <v>243</v>
    <v>34</v>
    <v>174</v>
    <v>Genf</v>
    <v>24</v>
    <v>25</v>
    <v>Map</v>
    <v>11</v>
    <v>232</v>
    <v>Genf ist eine Stadt und politische Gemeinde sowie der Hauptort des Kantons Genf in der Schweiz.</v>
    <v>326</v>
    <v>327</v>
    <v>328</v>
    <v>329</v>
    <v>168</v>
    <v>330</v>
    <v>331</v>
    <v>Genf</v>
    <v>Genf</v>
    <v>mdp/vdpid/7015779314813632513</v>
    <v>212</v>
    <v>9</v>
  </rv>
  <rv s="0">
    <v>536870912</v>
    <v>Sitten</v>
    <v>ed35f56d-cd27-5a40-eb6c-8b1119412aa9</v>
    <v>de-DE</v>
    <v>Map</v>
  </rv>
  <rv s="1">
    <fb>29304</fb>
    <v>13</v>
  </rv>
  <rv s="2">
    <v>30</v>
    <v>11</v>
    <v>249</v>
    <v>0</v>
    <v>Image of Sitten</v>
  </rv>
  <rv s="1">
    <fb>46.232408</fb>
    <v>28</v>
  </rv>
  <rv s="1">
    <fb>34.86</fb>
    <v>13</v>
  </rv>
  <rv s="1">
    <fb>7.3584849999999999</fb>
    <v>28</v>
  </rv>
  <rv s="3">
    <v>https://www.bing.com/search?q=Sitten&amp;form=skydnc</v>
    <v>Erfahren Sie mehr mit Bing</v>
  </rv>
  <rv s="0">
    <v>536870912</v>
    <v>Kanton Wallis</v>
    <v>8f4a9c7f-1eaf-8f68-e219-aa3807fe0383</v>
    <v>de-DE</v>
    <v>Map</v>
  </rv>
  <rv s="14">
    <v>#VALUE!</v>
    <v>de-DE</v>
    <v>ed35f56d-cd27-5a40-eb6c-8b1119412aa9</v>
    <v>536870912</v>
    <v>1</v>
    <v>248</v>
    <v>34</v>
    <v>174</v>
    <v>Sitten</v>
    <v>24</v>
    <v>25</v>
    <v>Map</v>
    <v>11</v>
    <v>26</v>
    <v>Sitten ist eine Munizipalgemeinde, eine Burgergemeinde mit einem Burgerrat und der Hauptort des Kantons Wallis, Schweiz. Sitten ist Hauptort des Bezirks Sitten und liegt an der Mündung der Sionne in die Rhone.</v>
    <v>334</v>
    <v>335</v>
    <v>336</v>
    <v>337</v>
    <v>168</v>
    <v>338</v>
    <v>339</v>
    <v>Sitten</v>
    <v>Sitten</v>
    <v>mdp/vdpid/7015914836970176513</v>
    <v>340</v>
    <v>9</v>
  </rv>
  <rv s="0">
    <v>536870912</v>
    <v>Lausanne</v>
    <v>9d084845-c77f-c62d-4b12-44fcd554c0b0</v>
    <v>de-DE</v>
    <v>Map</v>
  </rv>
  <rv s="4">
    <v>24</v>
  </rv>
  <rv s="1">
    <fb>124030</fb>
    <v>13</v>
  </rv>
  <rv s="2">
    <v>31</v>
    <v>11</v>
    <v>256</v>
    <v>0</v>
    <v>Image of Lausanne</v>
  </rv>
  <rv s="1">
    <fb>46.519832999999998</fb>
    <v>28</v>
  </rv>
  <rv s="1">
    <fb>41.37</fb>
    <v>13</v>
  </rv>
  <rv s="1">
    <fb>6.6334999999999997</fb>
    <v>28</v>
  </rv>
  <rv s="3">
    <v>https://www.bing.com/search?q=Lausanne&amp;form=skydnc</v>
    <v>Erfahren Sie mehr mit Bing</v>
  </rv>
  <rv s="0">
    <v>536870912</v>
    <v>Kanton Waadt</v>
    <v>a705603f-d616-d617-8e28-389ba87a66fc</v>
    <v>de-DE</v>
    <v>Map</v>
  </rv>
  <rv s="7">
    <v>#VALUE!</v>
    <v>de-DE</v>
    <v>9d084845-c77f-c62d-4b12-44fcd554c0b0</v>
    <v>536870912</v>
    <v>1</v>
    <v>255</v>
    <v>34</v>
    <v>35</v>
    <v>Lausanne</v>
    <v>9</v>
    <v>10</v>
    <v>Map</v>
    <v>11</v>
    <v>220</v>
    <v>343</v>
    <v>Lausanne ist eine politische Gemeinde, der Hauptort des Schweizer Kantons Waadt und die Hauptstadt des Distrikts Lausanne. Die Stadt liegt in der französischsprachigen Schweiz am Genfersee und ist mit 139'111 Einwohnern nach Zürich, Genf und Basel die viertgrösste Stadt der Schweiz.</v>
    <v>344</v>
    <v>345</v>
    <v>346</v>
    <v>347</v>
    <v>168</v>
    <v>348</v>
    <v>349</v>
    <v>Lausanne</v>
    <v>Lausanne</v>
    <v>mdp/vdpid/7015612673169555457</v>
    <v>350</v>
    <v>9</v>
  </rv>
  <rv s="0">
    <v>536870912</v>
    <v>Montreux</v>
    <v>b951ce2f-3a7f-d61f-246e-0063126efb12</v>
    <v>de-DE</v>
    <v>Map</v>
  </rv>
  <rv s="4">
    <v>25</v>
  </rv>
  <rv s="1">
    <fb>24520</fb>
    <v>13</v>
  </rv>
  <rv s="2">
    <v>32</v>
    <v>11</v>
    <v>262</v>
    <v>0</v>
    <v>Image of Montreux</v>
  </rv>
  <rv s="1">
    <fb>46.431323599999999</fb>
    <v>28</v>
  </rv>
  <rv s="1">
    <fb>33.4</fb>
    <v>13</v>
  </rv>
  <rv s="1">
    <fb>6.9106066999999998</fb>
    <v>28</v>
  </rv>
  <rv s="3">
    <v>https://www.bing.com/search?q=Montreux&amp;form=skydnc</v>
    <v>Erfahren Sie mehr mit Bing</v>
  </rv>
  <rv s="0">
    <v>536870912</v>
    <v>Bezirk Vevey</v>
    <v>481f3ce1-5ab3-ebfa-c81d-48fd997315a8</v>
    <v>de-DE</v>
    <v>Map</v>
  </rv>
  <rv s="9">
    <v>#VALUE!</v>
    <v>de-DE</v>
    <v>b951ce2f-3a7f-d61f-246e-0063126efb12</v>
    <v>536870912</v>
    <v>1</v>
    <v>261</v>
    <v>22</v>
    <v>57</v>
    <v>Montreux</v>
    <v>9</v>
    <v>10</v>
    <v>Map</v>
    <v>11</v>
    <v>26</v>
    <v>353</v>
    <v>Montreux ist eine Stadt und eine politische Gemeinde im Bezirk Riviera-Pays-d’Enhaut des Kantons Waadt in der Schweiz. Der frühere deutsche Name Muchtern wird heute nicht mehr verwendet. Die Stadt liegt am Genfersee im Schutz von 2000 Meter hohen Berggipfeln. Die klimatischen Bedingungen und die subtropische Vegetation an der Uferpromenade machen Montreux zum Fremdenverkehrsort von internationalem Ruf, bekannt zudem als Austragungsort des Montreux Jazz Festival.</v>
    <v>354</v>
    <v>355</v>
    <v>356</v>
    <v>357</v>
    <v>168</v>
    <v>358</v>
    <v>359</v>
    <v>Montreux</v>
    <v>Montreux</v>
    <v>mdp/vdpid/7015622397982146561</v>
    <v>350</v>
    <v>360</v>
    <v>9</v>
  </rv>
  <rv s="0">
    <v>536870912</v>
    <v>Luzern</v>
    <v>7e8f2aa0-02ca-cc97-06be-6f9f5d114a91</v>
    <v>de-DE</v>
    <v>Map</v>
  </rv>
  <rv s="4">
    <v>26</v>
  </rv>
  <rv s="1">
    <fb>78093</fb>
    <v>13</v>
  </rv>
  <rv s="2">
    <v>33</v>
    <v>11</v>
    <v>268</v>
    <v>0</v>
    <v>Image of Luzern</v>
  </rv>
  <rv s="1">
    <fb>47.045538200000003</fb>
    <v>28</v>
  </rv>
  <rv s="1">
    <fb>37.4</fb>
    <v>13</v>
  </rv>
  <rv s="1">
    <fb>8.3080131000000002</fb>
    <v>28</v>
  </rv>
  <rv s="3">
    <v>https://www.bing.com/search?q=Luzern&amp;form=skydnc</v>
    <v>Erfahren Sie mehr mit Bing</v>
  </rv>
  <rv s="7">
    <v>#VALUE!</v>
    <v>de-DE</v>
    <v>7e8f2aa0-02ca-cc97-06be-6f9f5d114a91</v>
    <v>536870912</v>
    <v>1</v>
    <v>267</v>
    <v>34</v>
    <v>35</v>
    <v>Luzern</v>
    <v>24</v>
    <v>25</v>
    <v>Map</v>
    <v>11</v>
    <v>175</v>
    <v>363</v>
    <v>Luzern ist eine Stadt, Einwohnergemeinde sowie Hauptort des gleichnamigen Schweizer Kantons. Sie bildet zugleich den Wahlkreis Luzern-Stadt.</v>
    <v>364</v>
    <v>365</v>
    <v>366</v>
    <v>367</v>
    <v>168</v>
    <v>368</v>
    <v>369</v>
    <v>Luzern</v>
    <v>Luzern</v>
    <v>mdp/vdpid/7015741445852102657</v>
    <v>223</v>
    <v>9</v>
  </rv>
  <rv s="0">
    <v>536870912</v>
    <v>Neuenburg NE</v>
    <v>fc044ad5-3a8f-40cc-9e34-59619e21fc00</v>
    <v>de-DE</v>
    <v>Map</v>
  </rv>
  <rv s="4">
    <v>27</v>
  </rv>
  <rv s="1">
    <fb>32819</fb>
    <v>13</v>
  </rv>
  <rv s="2">
    <v>34</v>
    <v>11</v>
    <v>272</v>
    <v>0</v>
    <v>Image of Neuenburg NE</v>
  </rv>
  <rv s="1">
    <fb>46.992006000000003</fb>
    <v>28</v>
  </rv>
  <rv s="1">
    <fb>18.05</fb>
    <v>13</v>
  </rv>
  <rv s="1">
    <fb>6.9309209999999997</fb>
    <v>28</v>
  </rv>
  <rv s="3">
    <v>https://www.bing.com/search?q=Neuenburg+NE&amp;form=skydnc</v>
    <v>Erfahren Sie mehr mit Bing</v>
  </rv>
  <rv s="11">
    <v>#VALUE!</v>
    <v>de-DE</v>
    <v>fc044ad5-3a8f-40cc-9e34-59619e21fc00</v>
    <v>536870912</v>
    <v>1</v>
    <v>271</v>
    <v>104</v>
    <v>105</v>
    <v>Neuenburg NE</v>
    <v>24</v>
    <v>25</v>
    <v>Map</v>
    <v>11</v>
    <v>220</v>
    <v>372</v>
    <v>Neuenburg ist der Hauptort des französischsprachigen westschweizerischen Kantons Neuenburg.</v>
    <v>373</v>
    <v>374</v>
    <v>375</v>
    <v>376</v>
    <v>168</v>
    <v>377</v>
    <v>378</v>
    <v>Neuenburg NE</v>
    <v>Neuenburg NE</v>
    <v>mdp/vdpid/7015600545289207810</v>
    <v>9</v>
  </rv>
  <rv s="0">
    <v>536870912</v>
    <v>Sankt Gallen</v>
    <v>e2974671-e906-1637-7f2d-9262e248c9fe</v>
    <v>de-DE</v>
    <v>Map</v>
  </rv>
  <rv s="4">
    <v>28</v>
  </rv>
  <rv s="1">
    <fb>1452</fb>
    <v>13</v>
  </rv>
  <rv s="2">
    <v>35</v>
    <v>11</v>
    <v>278</v>
    <v>0</v>
    <v>Image of Sankt Gallen</v>
  </rv>
  <rv s="1">
    <fb>47.692048200000002</fb>
    <v>28</v>
  </rv>
  <rv s="1">
    <fb>61.01</fb>
    <v>13</v>
  </rv>
  <rv s="0">
    <v>536870912</v>
    <v>Österreich</v>
    <v>c3f78b59-5e8d-133a-d0e2-ff2e71c4a5d5</v>
    <v>de-DE</v>
    <v>Map</v>
  </rv>
  <rv s="1">
    <fb>14.617212800000001</fb>
    <v>28</v>
  </rv>
  <rv s="3">
    <v>https://www.bing.com/search?q=Sankt+Gallen+Steiermark&amp;form=skydnc</v>
    <v>Erfahren Sie mehr mit Bing</v>
  </rv>
  <rv s="0">
    <v>536870912</v>
    <v>Steiermark</v>
    <v>27e5c768-8121-a58a-3641-f4576289d790</v>
    <v>de-DE</v>
    <v>Map</v>
  </rv>
  <rv s="0">
    <v>536870912</v>
    <v>Bezirk Liezen</v>
    <v>df22e41a-8eea-41ec-9fa1-c91b4fcfcb40</v>
    <v>de-DE</v>
    <v>Map</v>
  </rv>
  <rv s="9">
    <v>#VALUE!</v>
    <v>de-DE</v>
    <v>e2974671-e906-1637-7f2d-9262e248c9fe</v>
    <v>536870912</v>
    <v>1</v>
    <v>277</v>
    <v>22</v>
    <v>57</v>
    <v>Sankt Gallen</v>
    <v>24</v>
    <v>25</v>
    <v>Map</v>
    <v>11</v>
    <v>220</v>
    <v>381</v>
    <v>Sankt Gallen ist eine österreichische Marktgemeinde mit 1798 Einwohnern im Norden der Steiermark im Gerichtsbezirk bzw. Bezirk Liezen.</v>
    <v>382</v>
    <v>383</v>
    <v>384</v>
    <v>385</v>
    <v>386</v>
    <v>387</v>
    <v>388</v>
    <v>Sankt Gallen</v>
    <v>Sankt Gallen</v>
    <v>mdp/vdpid/7022812891183054849</v>
    <v>389</v>
    <v>390</v>
    <v>9</v>
  </rv>
  <rv s="0">
    <v>536870912</v>
    <v>Thun</v>
    <v>5084e01d-c70c-d35b-2c06-34ead01acffb</v>
    <v>de-DE</v>
    <v>Map</v>
  </rv>
  <rv s="4">
    <v>29</v>
  </rv>
  <rv s="1">
    <fb>42623</fb>
    <v>13</v>
  </rv>
  <rv s="2">
    <v>36</v>
    <v>11</v>
    <v>284</v>
    <v>0</v>
    <v>Image of Thun</v>
  </rv>
  <rv s="1">
    <fb>46.766666999999998</fb>
    <v>28</v>
  </rv>
  <rv s="1">
    <fb>21.57</fb>
    <v>13</v>
  </rv>
  <rv s="1">
    <fb>7.6333330000000004</fb>
    <v>28</v>
  </rv>
  <rv s="3">
    <v>https://www.bing.com/search?q=Thun&amp;form=skydnc</v>
    <v>Erfahren Sie mehr mit Bing</v>
  </rv>
  <rv s="7">
    <v>#VALUE!</v>
    <v>de-DE</v>
    <v>5084e01d-c70c-d35b-2c06-34ead01acffb</v>
    <v>536870912</v>
    <v>1</v>
    <v>282</v>
    <v>34</v>
    <v>35</v>
    <v>Thun</v>
    <v>9</v>
    <v>10</v>
    <v>Map</v>
    <v>11</v>
    <v>283</v>
    <v>393</v>
    <v>Thun ist eine Einwohnergemeinde und der Hauptort des Verwaltungskreises Thun des Schweizer Kantons Bern. Thun wird als Tor zum Berner Oberland bezeichnet. Die Stadt liegt am Ausfluss der Aare aus dem Thunersee. Thun ist die grösste Garnisonsstadt der Schweizer Armee und die elftgrösste Stadt der Schweiz. Die Agglomeration Thun umfasst etwa 80'000 Einwohner.</v>
    <v>394</v>
    <v>395</v>
    <v>396</v>
    <v>397</v>
    <v>168</v>
    <v>398</v>
    <v>399</v>
    <v>Thun</v>
    <v>Thun</v>
    <v>mdp/vdpid/7015722202418905089</v>
    <v>216</v>
    <v>9</v>
  </rv>
</rvData>
</file>

<file path=xl/richData/rdrichvaluestructure.xml><?xml version="1.0" encoding="utf-8"?>
<rvStructures xmlns="http://schemas.microsoft.com/office/spreadsheetml/2017/richdata" count="18">
  <s t="_linkedentity2">
    <k n="%EntityServiceId" t="i"/>
    <k n="_DisplayString" t="s"/>
    <k n="%EntityId" t="s"/>
    <k n="%EntityCulture" t="s"/>
    <k n="_Icon" t="s"/>
  </s>
  <s t="_formattednumber">
    <k n="_Format" t="spb"/>
  </s>
  <s t="_webimage">
    <k n="WebImageIdentifier" t="i"/>
    <k n="_Provider" t="spb"/>
    <k n="Attribution" t="spb"/>
    <k n="ComputedImage" t="b"/>
    <k n="Text" t="s"/>
  </s>
  <s t="_hyperlink">
    <k n="Address" t="s"/>
    <k n="Text" t="s"/>
  </s>
  <s t="_array">
    <k n="array" t="a"/>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kürzung" t="s"/>
    <k n="Beschreibung" t="s"/>
    <k n="Bevölkerung" t="r"/>
    <k n="Bild" t="r"/>
    <k n="Fläche" t="r"/>
    <k n="Haushalte" t="r"/>
    <k n="Land/Region" t="r"/>
    <k n="LearnMoreOnLink" t="r"/>
    <k n="Name" t="s"/>
    <k n="Personen pro Haushalt" t="r"/>
    <k n="UniqueName" t="s"/>
    <k n="VDPID/VSID" t="s"/>
    <k n="Wohneinheiten" t="r"/>
    <k n="Zeitzone(n)"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nführer" t="r"/>
    <k n="Beschreibung" t="s"/>
    <k n="Bevölkerung" t="r"/>
    <k n="Bild" t="r"/>
    <k n="Breitengrad" t="r"/>
    <k n="Fläche" t="r"/>
    <k n="Land/Region" t="r"/>
    <k n="Längengrad" t="r"/>
    <k n="LearnMoreOnLink" t="r"/>
    <k n="Name" t="s"/>
    <k n="UniqueName" t="s"/>
    <k n="VDPID/VSID" t="s"/>
    <k n="Verwaltungsabteilung 1 (Bundesstaat/Provinz/Sonstiges)" t="r"/>
    <k n="Verwaltungsabteilung 2 (Landkreis/Bezirk/Sonstiges)"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nführer" t="r"/>
    <k n="Beschreibung" t="s"/>
    <k n="Bevölkerung" t="r"/>
    <k n="Bild" t="r"/>
    <k n="Breitengrad" t="r"/>
    <k n="Fläche" t="r"/>
    <k n="Land/Region" t="r"/>
    <k n="Längengrad" t="r"/>
    <k n="LearnMoreOnLink" t="r"/>
    <k n="Name" t="s"/>
    <k n="UniqueName" t="s"/>
    <k n="VDPID/VSID" t="s"/>
    <k n="Verwaltungsabteilung 1 (Bundesstaat/Provinz/Sonstiges)" t="r"/>
    <k n="Zeitzone(n)"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kürzung" t="s"/>
    <k n="Anführer" t="r"/>
    <k n="Beschreibung" t="s"/>
    <k n="Bevölkerung" t="r"/>
    <k n="Bild" t="r"/>
    <k n="Fläche" t="r"/>
    <k n="Haushalte" t="r"/>
    <k n="Land/Region" t="r"/>
    <k n="LearnMoreOnLink" t="r"/>
    <k n="Name" t="s"/>
    <k n="Personen pro Haushalt" t="r"/>
    <k n="UniqueName" t="s"/>
    <k n="VDPID/VSID" t="s"/>
    <k n="Wohneinheiten" t="r"/>
    <k n="Zeitzone(n)"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nführer" t="r"/>
    <k n="Beschreibung" t="s"/>
    <k n="Bevölkerung" t="r"/>
    <k n="Bild" t="r"/>
    <k n="Breitengrad" t="r"/>
    <k n="Fläche" t="r"/>
    <k n="Land/Region" t="r"/>
    <k n="Längengrad" t="r"/>
    <k n="LearnMoreOnLink" t="r"/>
    <k n="Name" t="s"/>
    <k n="UniqueName" t="s"/>
    <k n="VDPID/VSID" t="s"/>
    <k n="Verwaltungsabteilung 1 (Bundesstaat/Provinz/Sonstiges)" t="r"/>
    <k n="Verwaltungsabteilung 2 (Landkreis/Bezirk/Sonstiges)" t="r"/>
    <k n="Zeitzone(n)"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Beschreibung" t="s"/>
    <k n="Bevölkerung" t="r"/>
    <k n="Bild" t="r"/>
    <k n="Fläche" t="r"/>
    <k n="Größte Stadt" t="r"/>
    <k n="Land/Region" t="r"/>
    <k n="LearnMoreOnLink" t="r"/>
    <k n="Name" t="s"/>
    <k n="UniqueName" t="s"/>
    <k n="VDPID/VSID" t="s"/>
    <k n="Verwaltungsabteilung 1 (Bundesstaat/Provinz/Sonstiges)"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nführer" t="r"/>
    <k n="Beschreibung" t="s"/>
    <k n="Bevölkerung" t="r"/>
    <k n="Bild" t="r"/>
    <k n="Breitengrad" t="r"/>
    <k n="Fläche" t="r"/>
    <k n="Land/Region" t="r"/>
    <k n="Längengrad" t="r"/>
    <k n="LearnMoreOnLink" t="r"/>
    <k n="Name" t="s"/>
    <k n="UniqueName" t="s"/>
    <k n="VDPID/VSID" t="s"/>
    <k n="Zeitzone(n)"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nführer" t="r"/>
    <k n="Beschreibung" t="s"/>
    <k n="Bevölkerung" t="r"/>
    <k n="Bild" t="r"/>
    <k n="Breitengrad" t="r"/>
    <k n="Land/Region" t="r"/>
    <k n="Längengrad" t="r"/>
    <k n="LearnMoreOnLink" t="r"/>
    <k n="Name" t="s"/>
    <k n="UniqueName" t="s"/>
    <k n="VDPID/VSID" t="s"/>
    <k n="Verwaltungsabteilung 1 (Bundesstaat/Provinz/Sonstiges)" t="r"/>
    <k n="Zeitzone(n)"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kürzung" t="s"/>
    <k n="Agrarland (%)" t="r"/>
    <k n="Anführer" t="r"/>
    <k n="Arbeitslosenrate" t="r"/>
    <k n="`Ärzte pro tausend" t="r"/>
    <k n="Aufrufcode" t="r"/>
    <k n="Benzinpreis" t="r"/>
    <k n="Beschreibung" t="s"/>
    <k n="Bevölkerung" t="r"/>
    <k n="Bevölkerung: Einkommensanteil am höchsten 10%" t="r"/>
    <k n="Bevölkerung: Einkommensanteil am höchsten 20%" t="r"/>
    <k n="Bevölkerung: Einkommensanteil am niedrigsten 10%" t="r"/>
    <k n="Bevölkerung: Einkommensanteil am niedrigsten 20%" t="r"/>
    <k n="Bevölkerung: Einkommensanteil an dritter Stelle 20%" t="r"/>
    <k n="Bevölkerung: Einkommensanteil an vierter Stelle 20%" t="r"/>
    <k n="Bevölkerung: Einkommensanteil an zweiter Stelle 20%" t="r"/>
    <k n="Bevölkerung: Erwerbsbeteiligung (%)" t="r"/>
    <k n="Bild" t="r"/>
    <k n="BIP" t="r"/>
    <k n="Börsenwert börsennotierter Unternehmen" t="r"/>
    <k n="Brutto-Grundschulbesuch (%)" t="r"/>
    <k n="Brutto-Universitätsbesuch (%)" t="r"/>
    <k n="Energieverbrauch fossiler Brennstoffe" t="r"/>
    <k n="Fläche" t="r"/>
    <k n="Fruchtbarkeitsrate" t="r"/>
    <k n="Geburtenrate" t="r"/>
    <k n="Gesamtsteuersatz" t="r"/>
    <k n="Gesundheitsausgaben aus eigener Tasche (%)" t="r"/>
    <k n="Größe der Streitkräfte" t="r"/>
    <k n="Größte Stadt" t="r"/>
    <k n="Hauptstadt/Großstadt" t="r"/>
    <k n="KLI" t="r"/>
    <k n="KLI-Änderung (%)" t="r"/>
    <k n="Kohlenstoffdioxid-Ausstoß" t="r"/>
    <k n="LearnMoreOnLink" t="r"/>
    <k n="Lebenserwartung" t="r"/>
    <k n="Müttersterblichkeit" t="r"/>
    <k n="Name" t="s"/>
    <k n="Nationalhymne" t="s"/>
    <k n="Offizielle Sprache" t="r"/>
    <k n="Säuglingssterblichkeit" t="r"/>
    <k n="Städtische Bevölkerung" t="r"/>
    <k n="Steuereinkommen (%)" t="r"/>
    <k n="Stromverbrauch" t="r"/>
    <k n="UniqueName" t="s"/>
    <k n="Unterteilungen" t="r"/>
    <k n="VDPID/VSID" t="s"/>
    <k n="Währungscode" t="s"/>
    <k n="Waldfläche (%)" t="r"/>
    <k n="Zeitzone(n)"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Beschreibung" t="s"/>
    <k n="Bevölkerung" t="r"/>
    <k n="Bild" t="r"/>
    <k n="Breitengrad" t="r"/>
    <k n="Fläche" t="r"/>
    <k n="Land/Region" t="r"/>
    <k n="Längengrad" t="r"/>
    <k n="LearnMoreOnLink" t="r"/>
    <k n="Name" t="s"/>
    <k n="UniqueName" t="s"/>
    <k n="VDPID/VSID" t="s"/>
    <k n="Verwaltungsabteilung 1 (Bundesstaat/Provinz/Sonstiges)" t="r"/>
    <k n="Zeitzone(n)" t="r"/>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kürzung" t="s"/>
    <k n="Beschreibung" t="s"/>
    <k n="Bild" t="r"/>
    <k n="Fläche" t="r"/>
    <k n="Größte Stadt" t="r"/>
    <k n="Hauptstadt/Großstadt" t="r"/>
    <k n="Land/Region" t="r"/>
    <k n="LearnMoreOnLink" t="r"/>
    <k n="Name" t="s"/>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Abkürzung" t="s"/>
    <k n="Beschreibung" t="s"/>
    <k n="Bild" t="r"/>
    <k n="Fläche" t="r"/>
    <k n="Größte Stadt" t="r"/>
    <k n="Hauptstadt/Großstadt" t="s"/>
    <k n="Land/Region" t="r"/>
    <k n="LearnMoreOnLink" t="r"/>
    <k n="Name" t="s"/>
    <k n="UniqueName" t="s"/>
    <k n="VDPID/VSID" t="s"/>
  </s>
  <s t="_linkedentity2core">
    <k n="_CRID" t="e"/>
    <k n="%EntityCulture" t="s"/>
    <k n="%EntityId" t="s"/>
    <k n="%EntityServiceId" t="i"/>
    <k n="%IsRefreshable" t="b"/>
    <k n="_Attribution" t="spb"/>
    <k n="_CanonicalPropertyNames" t="spb"/>
    <k n="_Display" t="spb"/>
    <k n="_DisplayString" t="s"/>
    <k n="_Flags" t="spb"/>
    <k n="_Format" t="spb"/>
    <k n="_Icon" t="s"/>
    <k n="_Provider" t="spb"/>
    <k n="_SubLabel" t="spb"/>
    <k n="Beschreibung" t="s"/>
    <k n="Bevölkerung" t="r"/>
    <k n="Bild" t="r"/>
    <k n="Breitengrad" t="r"/>
    <k n="Fläche" t="r"/>
    <k n="Land/Region" t="r"/>
    <k n="Längengrad" t="r"/>
    <k n="LearnMoreOnLink" t="r"/>
    <k n="Name" t="s"/>
    <k n="UniqueName" t="s"/>
    <k n="VDPID/VSID" t="s"/>
    <k n="Zeitzone(n)" t="r"/>
  </s>
</rvStructures>
</file>

<file path=xl/richData/rdsupportingpropertybag.xml><?xml version="1.0" encoding="utf-8"?>
<supportingPropertyBags xmlns="http://schemas.microsoft.com/office/spreadsheetml/2017/richdata2">
  <spbArrays count="12">
    <a count="27">
      <v t="s">%EntityServiceId</v>
      <v t="s">%IsRefreshable</v>
      <v t="s">_CanonicalPropertyNames</v>
      <v t="s">%EntityCulture</v>
      <v t="s">%EntityId</v>
      <v t="s">_Icon</v>
      <v t="s">_Provider</v>
      <v t="s">_Attribution</v>
      <v t="s">_Display</v>
      <v t="s">Name</v>
      <v t="s">_Format</v>
      <v t="s">Land/Region</v>
      <v t="s">_SubLabel</v>
      <v t="s">Bevölkerung</v>
      <v t="s">Fläche</v>
      <v t="s">Abkürzung</v>
      <v t="s">Haushalte</v>
      <v t="s">Wohneinheiten</v>
      <v t="s">Personen pro Haushalt</v>
      <v t="s">Zeitzone(n)</v>
      <v t="s">_Flags</v>
      <v t="s">VDPID/VSID</v>
      <v t="s">UniqueName</v>
      <v t="s">_DisplayString</v>
      <v t="s">LearnMoreOnLink</v>
      <v t="s">Bild</v>
      <v t="s">Beschreibung</v>
    </a>
    <a count="27">
      <v t="s">%EntityServiceId</v>
      <v t="s">%IsRefreshable</v>
      <v t="s">_CanonicalPropertyNames</v>
      <v t="s">%EntityCulture</v>
      <v t="s">%EntityId</v>
      <v t="s">_Icon</v>
      <v t="s">_Provider</v>
      <v t="s">_Attribution</v>
      <v t="s">_Display</v>
      <v t="s">Name</v>
      <v t="s">_Format</v>
      <v t="s">Verwaltungsabteilung 2 (Landkreis/Bezirk/Sonstiges)</v>
      <v t="s">Verwaltungsabteilung 1 (Bundesstaat/Provinz/Sonstiges)</v>
      <v t="s">Land/Region</v>
      <v t="s">Anführer</v>
      <v t="s">_SubLabel</v>
      <v t="s">Bevölkerung</v>
      <v t="s">Fläche</v>
      <v t="s">Breitengrad</v>
      <v t="s">Längengrad</v>
      <v t="s">_Flags</v>
      <v t="s">VDPID/VSID</v>
      <v t="s">UniqueName</v>
      <v t="s">_DisplayString</v>
      <v t="s">LearnMoreOnLink</v>
      <v t="s">Bild</v>
      <v t="s">Beschreibung</v>
    </a>
    <a count="27">
      <v t="s">%EntityServiceId</v>
      <v t="s">%IsRefreshable</v>
      <v t="s">_CanonicalPropertyNames</v>
      <v t="s">%EntityCulture</v>
      <v t="s">%EntityId</v>
      <v t="s">_Icon</v>
      <v t="s">_Provider</v>
      <v t="s">_Attribution</v>
      <v t="s">_Display</v>
      <v t="s">Name</v>
      <v t="s">_Format</v>
      <v t="s">Verwaltungsabteilung 1 (Bundesstaat/Provinz/Sonstiges)</v>
      <v t="s">Land/Region</v>
      <v t="s">Anführer</v>
      <v t="s">_SubLabel</v>
      <v t="s">Bevölkerung</v>
      <v t="s">Fläche</v>
      <v t="s">Breitengrad</v>
      <v t="s">Längengrad</v>
      <v t="s">Zeitzone(n)</v>
      <v t="s">_Flags</v>
      <v t="s">VDPID/VSID</v>
      <v t="s">UniqueName</v>
      <v t="s">_DisplayString</v>
      <v t="s">LearnMoreOnLink</v>
      <v t="s">Bild</v>
      <v t="s">Beschreibung</v>
    </a>
    <a count="28">
      <v t="s">%EntityServiceId</v>
      <v t="s">%IsRefreshable</v>
      <v t="s">_CanonicalPropertyNames</v>
      <v t="s">%EntityCulture</v>
      <v t="s">%EntityId</v>
      <v t="s">_Icon</v>
      <v t="s">_Provider</v>
      <v t="s">_Attribution</v>
      <v t="s">_Display</v>
      <v t="s">Name</v>
      <v t="s">_Format</v>
      <v t="s">Anführer</v>
      <v t="s">Land/Region</v>
      <v t="s">_SubLabel</v>
      <v t="s">Bevölkerung</v>
      <v t="s">Fläche</v>
      <v t="s">Abkürzung</v>
      <v t="s">Haushalte</v>
      <v t="s">Wohneinheiten</v>
      <v t="s">Personen pro Haushalt</v>
      <v t="s">Zeitzone(n)</v>
      <v t="s">_Flags</v>
      <v t="s">VDPID/VSID</v>
      <v t="s">UniqueName</v>
      <v t="s">_DisplayString</v>
      <v t="s">LearnMoreOnLink</v>
      <v t="s">Bild</v>
      <v t="s">Beschreibung</v>
    </a>
    <a count="28">
      <v t="s">%EntityServiceId</v>
      <v t="s">%IsRefreshable</v>
      <v t="s">_CanonicalPropertyNames</v>
      <v t="s">%EntityCulture</v>
      <v t="s">%EntityId</v>
      <v t="s">_Icon</v>
      <v t="s">_Provider</v>
      <v t="s">_Attribution</v>
      <v t="s">_Display</v>
      <v t="s">Name</v>
      <v t="s">_Format</v>
      <v t="s">Verwaltungsabteilung 2 (Landkreis/Bezirk/Sonstiges)</v>
      <v t="s">Verwaltungsabteilung 1 (Bundesstaat/Provinz/Sonstiges)</v>
      <v t="s">Land/Region</v>
      <v t="s">Anführer</v>
      <v t="s">_SubLabel</v>
      <v t="s">Bevölkerung</v>
      <v t="s">Fläche</v>
      <v t="s">Breitengrad</v>
      <v t="s">Längengrad</v>
      <v t="s">Zeitzone(n)</v>
      <v t="s">_Flags</v>
      <v t="s">VDPID/VSID</v>
      <v t="s">UniqueName</v>
      <v t="s">_DisplayString</v>
      <v t="s">LearnMoreOnLink</v>
      <v t="s">Bild</v>
      <v t="s">Beschreibung</v>
    </a>
    <a count="24">
      <v t="s">%EntityServiceId</v>
      <v t="s">%IsRefreshable</v>
      <v t="s">_CanonicalPropertyNames</v>
      <v t="s">%EntityCulture</v>
      <v t="s">%EntityId</v>
      <v t="s">_Icon</v>
      <v t="s">_Provider</v>
      <v t="s">_Attribution</v>
      <v t="s">_Display</v>
      <v t="s">Name</v>
      <v t="s">_Format</v>
      <v t="s">Verwaltungsabteilung 1 (Bundesstaat/Provinz/Sonstiges)</v>
      <v t="s">Land/Region</v>
      <v t="s">_SubLabel</v>
      <v t="s">Bevölkerung</v>
      <v t="s">Fläche</v>
      <v t="s">Größte Stadt</v>
      <v t="s">_Flags</v>
      <v t="s">VDPID/VSID</v>
      <v t="s">UniqueName</v>
      <v t="s">_DisplayString</v>
      <v t="s">LearnMoreOnLink</v>
      <v t="s">Bild</v>
      <v t="s">Beschreibung</v>
    </a>
    <a count="26">
      <v t="s">%EntityServiceId</v>
      <v t="s">%IsRefreshable</v>
      <v t="s">_CanonicalPropertyNames</v>
      <v t="s">%EntityCulture</v>
      <v t="s">%EntityId</v>
      <v t="s">_Icon</v>
      <v t="s">_Provider</v>
      <v t="s">_Attribution</v>
      <v t="s">_Display</v>
      <v t="s">Name</v>
      <v t="s">_Format</v>
      <v t="s">Land/Region</v>
      <v t="s">Anführer</v>
      <v t="s">_SubLabel</v>
      <v t="s">Bevölkerung</v>
      <v t="s">Fläche</v>
      <v t="s">Breitengrad</v>
      <v t="s">Längengrad</v>
      <v t="s">Zeitzone(n)</v>
      <v t="s">_Flags</v>
      <v t="s">VDPID/VSID</v>
      <v t="s">UniqueName</v>
      <v t="s">_DisplayString</v>
      <v t="s">LearnMoreOnLink</v>
      <v t="s">Bild</v>
      <v t="s">Beschreibung</v>
    </a>
    <a count="26">
      <v t="s">%EntityServiceId</v>
      <v t="s">%IsRefreshable</v>
      <v t="s">_CanonicalPropertyNames</v>
      <v t="s">%EntityCulture</v>
      <v t="s">%EntityId</v>
      <v t="s">_Icon</v>
      <v t="s">_Provider</v>
      <v t="s">_Attribution</v>
      <v t="s">_Display</v>
      <v t="s">Name</v>
      <v t="s">_Format</v>
      <v t="s">Verwaltungsabteilung 1 (Bundesstaat/Provinz/Sonstiges)</v>
      <v t="s">Land/Region</v>
      <v t="s">Anführer</v>
      <v t="s">_SubLabel</v>
      <v t="s">Bevölkerung</v>
      <v t="s">Breitengrad</v>
      <v t="s">Längengrad</v>
      <v t="s">Zeitzone(n)</v>
      <v t="s">_Flags</v>
      <v t="s">VDPID/VSID</v>
      <v t="s">UniqueName</v>
      <v t="s">_DisplayString</v>
      <v t="s">LearnMoreOnLink</v>
      <v t="s">Bild</v>
      <v t="s">Beschreibung</v>
    </a>
    <a count="63">
      <v t="s">%EntityServiceId</v>
      <v t="s">%IsRefreshable</v>
      <v t="s">_CanonicalPropertyNames</v>
      <v t="s">%EntityCulture</v>
      <v t="s">%EntityId</v>
      <v t="s">_Icon</v>
      <v t="s">_Provider</v>
      <v t="s">_Attribution</v>
      <v t="s">_Display</v>
      <v t="s">Name</v>
      <v t="s">_Format</v>
      <v t="s">Hauptstadt/Großstadt</v>
      <v t="s">Anführer</v>
      <v t="s">_SubLabel</v>
      <v t="s">Bevölkerung</v>
      <v t="s">Fläche</v>
      <v t="s">Abkürzung</v>
      <v t="s">BIP</v>
      <v t="s">Währungscode</v>
      <v t="s">Größte Stadt</v>
      <v t="s">Nationalhymne</v>
      <v t="s">Offizielle Sprache</v>
      <v t="s">Unterteilungen</v>
      <v t="s">Lebenserwartung</v>
      <v t="s">Geburtenrate</v>
      <v t="s">Fruchtbarkeitsrate</v>
      <v t="s">Säuglingssterblichkeit</v>
      <v t="s">Müttersterblichkeit</v>
      <v t="s">Städtische Bevölkerung</v>
      <v t="s">Agrarland (%)</v>
      <v t="s">Waldfläche (%)</v>
      <v t="s">Kohlenstoffdioxid-Ausstoß</v>
      <v t="s">Energieverbrauch fossiler Brennstoffe</v>
      <v t="s">Benzinpreis</v>
      <v t="s">Stromverbrauch</v>
      <v t="s">KLI</v>
      <v t="s">KLI-Änderung (%)</v>
      <v t="s">Bevölkerung: Einkommensanteil am höchsten 10%</v>
      <v t="s">Bevölkerung: Einkommensanteil am höchsten 20%</v>
      <v t="s">Bevölkerung: Einkommensanteil an zweiter Stelle 20%</v>
      <v t="s">Bevölkerung: Einkommensanteil an dritter Stelle 20%</v>
      <v t="s">Bevölkerung: Einkommensanteil an vierter Stelle 20%</v>
      <v t="s">Bevölkerung: Einkommensanteil am niedrigsten 20%</v>
      <v t="s">Bevölkerung: Einkommensanteil am niedrigsten 10%</v>
      <v t="s">Bevölkerung: Erwerbsbeteiligung (%)</v>
      <v t="s">Steuereinkommen (%)</v>
      <v t="s">Gesamtsteuersatz</v>
      <v t="s">Arbeitslosenrate</v>
      <v t="s">Börsenwert börsennotierter Unternehmen</v>
      <v t="s">Brutto-Grundschulbesuch (%)</v>
      <v t="s">Brutto-Universitätsbesuch (%)</v>
      <v t="s">Gesundheitsausgaben aus eigener Tasche (%)</v>
      <v t="s">`Ärzte pro tausend</v>
      <v t="s">Größe der Streitkräfte</v>
      <v t="s">Zeitzone(n)</v>
      <v t="s">Aufrufcode</v>
      <v t="s">_Flags</v>
      <v t="s">VDPID/VSID</v>
      <v t="s">UniqueName</v>
      <v t="s">_DisplayString</v>
      <v t="s">LearnMoreOnLink</v>
      <v t="s">Bild</v>
      <v t="s">Beschreibung</v>
    </a>
    <a count="26">
      <v t="s">%EntityServiceId</v>
      <v t="s">%IsRefreshable</v>
      <v t="s">_CanonicalPropertyNames</v>
      <v t="s">%EntityCulture</v>
      <v t="s">%EntityId</v>
      <v t="s">_Icon</v>
      <v t="s">_Provider</v>
      <v t="s">_Attribution</v>
      <v t="s">_Display</v>
      <v t="s">Name</v>
      <v t="s">_Format</v>
      <v t="s">Verwaltungsabteilung 1 (Bundesstaat/Provinz/Sonstiges)</v>
      <v t="s">Land/Region</v>
      <v t="s">_SubLabel</v>
      <v t="s">Bevölkerung</v>
      <v t="s">Fläche</v>
      <v t="s">Breitengrad</v>
      <v t="s">Längengrad</v>
      <v t="s">Zeitzone(n)</v>
      <v t="s">_Flags</v>
      <v t="s">VDPID/VSID</v>
      <v t="s">UniqueName</v>
      <v t="s">_DisplayString</v>
      <v t="s">LearnMoreOnLink</v>
      <v t="s">Bild</v>
      <v t="s">Beschreibung</v>
    </a>
    <a count="24">
      <v t="s">%EntityServiceId</v>
      <v t="s">%IsRefreshable</v>
      <v t="s">_CanonicalPropertyNames</v>
      <v t="s">%EntityCulture</v>
      <v t="s">%EntityId</v>
      <v t="s">_Icon</v>
      <v t="s">_Provider</v>
      <v t="s">_Attribution</v>
      <v t="s">_Display</v>
      <v t="s">Name</v>
      <v t="s">_Format</v>
      <v t="s">Hauptstadt/Großstadt</v>
      <v t="s">Land/Region</v>
      <v t="s">_SubLabel</v>
      <v t="s">Fläche</v>
      <v t="s">Abkürzung</v>
      <v t="s">Größte Stadt</v>
      <v t="s">_Flags</v>
      <v t="s">VDPID/VSID</v>
      <v t="s">UniqueName</v>
      <v t="s">_DisplayString</v>
      <v t="s">LearnMoreOnLink</v>
      <v t="s">Bild</v>
      <v t="s">Beschreibung</v>
    </a>
    <a count="25">
      <v t="s">%EntityServiceId</v>
      <v t="s">%IsRefreshable</v>
      <v t="s">_CanonicalPropertyNames</v>
      <v t="s">%EntityCulture</v>
      <v t="s">%EntityId</v>
      <v t="s">_Icon</v>
      <v t="s">_Provider</v>
      <v t="s">_Attribution</v>
      <v t="s">_Display</v>
      <v t="s">Name</v>
      <v t="s">_Format</v>
      <v t="s">Land/Region</v>
      <v t="s">_SubLabel</v>
      <v t="s">Bevölkerung</v>
      <v t="s">Fläche</v>
      <v t="s">Breitengrad</v>
      <v t="s">Längengrad</v>
      <v t="s">Zeitzone(n)</v>
      <v t="s">_Flags</v>
      <v t="s">VDPID/VSID</v>
      <v t="s">UniqueName</v>
      <v t="s">_DisplayString</v>
      <v t="s">LearnMoreOnLink</v>
      <v t="s">Bild</v>
      <v t="s">Beschreibung</v>
    </a>
  </spbArrays>
  <spbData count="285">
    <spb s="0">
      <v xml:space="preserve">Wikipedia	Wikipedia	</v>
      <v xml:space="preserve">CC-BY-SA	CC-BY-SA	</v>
      <v xml:space="preserve">http://en.wikipedia.org/wiki/Berlin	http://de.wikipedia.org/wiki/Berlin	</v>
      <v xml:space="preserve">http://creativecommons.org/licenses/by-sa/3.0/	http://creativecommons.org/licenses/by-sa/3.0/	</v>
    </spb>
    <spb s="0">
      <v xml:space="preserve">Wikipedia	</v>
      <v xml:space="preserve">CC-BY-SA	</v>
      <v xml:space="preserve">http://en.wikipedia.org/wiki/Berlin	</v>
      <v xml:space="preserve">http://creativecommons.org/licenses/by-sa/3.0/	</v>
    </spb>
    <spb s="0">
      <v xml:space="preserve">ergebnisse.zensus2011.de	</v>
      <v xml:space="preserve">	</v>
      <v xml:space="preserve">https://ergebnisse.zensus2011.de/?locale=en#dynTable:statUnit=WOHNUNG;absRel=ANZAHL;ags=01,02,03,04,05,06,07,08,09,10,11,12,13,14,15,16;agsAxis=X;yAxis=ZAHLWOHNGN_HHG	</v>
      <v xml:space="preserve">	</v>
    </spb>
    <spb s="0">
      <v xml:space="preserve">Wikipedia	</v>
      <v xml:space="preserve">CC-BY-SA	</v>
      <v xml:space="preserve">http://de.wikipedia.org/wiki/Berlin	</v>
      <v xml:space="preserve">http://creativecommons.org/licenses/by-sa/3.0/	</v>
    </spb>
    <spb s="1">
      <v>0</v>
      <v>1</v>
      <v>1</v>
      <v>2</v>
      <v>0</v>
      <v>1</v>
      <v>0</v>
      <v>3</v>
      <v>2</v>
      <v>2</v>
    </spb>
    <spb s="2">
      <v>Image</v>
      <v>Name</v>
      <v>Area</v>
      <v>Abbreviation</v>
      <v>Households</v>
      <v>UniqueName</v>
      <v>VDPID/VSID</v>
      <v>Population</v>
      <v>Country/region</v>
      <v>Description</v>
      <v>Housing units</v>
      <v>LearnMoreOnLink</v>
      <v>Persons per household</v>
    </spb>
    <spb s="3">
      <v>0</v>
      <v>Name</v>
      <v>LearnMoreOnLink</v>
    </spb>
    <spb s="4">
      <v>0</v>
      <v>0</v>
      <v>0</v>
    </spb>
    <spb s="5">
      <v>0</v>
      <v>0</v>
    </spb>
    <spb s="6">
      <v>7</v>
      <v>7</v>
      <v>8</v>
      <v>7</v>
    </spb>
    <spb s="7">
      <v>1</v>
      <v>2</v>
      <v>3</v>
      <v>4</v>
    </spb>
    <spb s="8">
      <v>https://www.bing.com</v>
      <v>https://www.bing.com/th?id=Ga%5Cbing_yt.png&amp;w=100&amp;h=40&amp;c=0&amp;pid=0.1</v>
      <v>Unterstützt von Bing</v>
    </spb>
    <spb s="9">
      <v>Quadratkilometer</v>
      <v>2011</v>
      <v>2019</v>
      <v>2011</v>
      <v>2011</v>
    </spb>
    <spb s="10">
      <v>5</v>
    </spb>
    <spb s="0">
      <v xml:space="preserve">Wikipedia	</v>
      <v xml:space="preserve">CC BY 2.0	</v>
      <v xml:space="preserve">http://en.wikipedia.org/wiki/Berlin	</v>
      <v xml:space="preserve">https://creativecommons.org/licenses/by/2.0	</v>
    </spb>
    <spb s="10">
      <v>6</v>
    </spb>
    <spb s="0">
      <v xml:space="preserve">Wikipedia	Wikipedia	</v>
      <v xml:space="preserve">CC-BY-SA	CC-BY-SA	</v>
      <v xml:space="preserve">http://en.wikipedia.org/wiki/Alt_Schwerin	http://de.wikipedia.org/wiki/Alt_Schwerin	</v>
      <v xml:space="preserve">http://creativecommons.org/licenses/by-sa/3.0/	http://creativecommons.org/licenses/by-sa/3.0/	</v>
    </spb>
    <spb s="0">
      <v xml:space="preserve">Wikipedia	Wikipedia	</v>
      <v xml:space="preserve">CC-BY-SA	CC-BY-SA	</v>
      <v xml:space="preserve">http://en.wikipedia.org/wiki/Alt_Schwerin	http://fr.wikipedia.org/wiki/Alt_Schwerin	</v>
      <v xml:space="preserve">http://creativecommons.org/licenses/by-sa/3.0/	http://creativecommons.org/licenses/by-sa/3.0/	</v>
    </spb>
    <spb s="0">
      <v xml:space="preserve">Wikipedia	</v>
      <v xml:space="preserve">CC-BY-SA	</v>
      <v xml:space="preserve">http://en.wikipedia.org/wiki/Alt_Schwerin	</v>
      <v xml:space="preserve">http://creativecommons.org/licenses/by-sa/3.0/	</v>
    </spb>
    <spb s="0">
      <v xml:space="preserve">Wikipedia	</v>
      <v xml:space="preserve">CC-BY-SA	</v>
      <v xml:space="preserve">http://de.wikipedia.org/wiki/Alt_Schwerin	</v>
      <v xml:space="preserve">http://creativecommons.org/licenses/by-sa/3.0/	</v>
    </spb>
    <spb s="0">
      <v xml:space="preserve">Wikipedia	Wikipedia	Wikipedia	</v>
      <v xml:space="preserve">CC-BY-SA	CC-BY-SA	CC-BY-SA	</v>
      <v xml:space="preserve">http://en.wikipedia.org/wiki/Alt_Schwerin	http://de.wikipedia.org/wiki/Alt_Schwerin	http://fr.wikipedia.org/wiki/Alt_Schwerin	</v>
      <v xml:space="preserve">http://creativecommons.org/licenses/by-sa/3.0/	http://creativecommons.org/licenses/by-sa/3.0/	http://creativecommons.org/licenses/by-sa/3.0/	</v>
    </spb>
    <spb s="11">
      <v>16</v>
      <v>17</v>
      <v>16</v>
      <v>18</v>
      <v>16</v>
      <v>19</v>
      <v>20</v>
      <v>16</v>
    </spb>
    <spb s="12">
      <v>Image</v>
      <v>Name</v>
      <v>Area</v>
      <v>Longitude</v>
      <v>UniqueName</v>
      <v>VDPID/VSID</v>
      <v>Population</v>
      <v>Latitude</v>
      <v>Country/region</v>
      <v>Description</v>
      <v>LearnMoreOnLink</v>
      <v>Admin Division 2 (County/district/other)</v>
      <v>Admin Division 1 (State/province/other)</v>
    </spb>
    <spb s="3">
      <v>1</v>
      <v>Name</v>
      <v>LearnMoreOnLink</v>
    </spb>
    <spb s="13">
      <v>7</v>
      <v>7</v>
      <v>7</v>
    </spb>
    <spb s="14">
      <v>1</v>
      <v>2</v>
      <v>4</v>
    </spb>
    <spb s="15">
      <v>Quadratkilometer</v>
      <v>2008</v>
    </spb>
    <spb s="0">
      <v xml:space="preserve">Wikipedia	</v>
      <v xml:space="preserve">CC BY 3.0	</v>
      <v xml:space="preserve">http://en.wikipedia.org/wiki/Alt_Schwerin	</v>
      <v xml:space="preserve">https://creativecommons.org/licenses/by/3.0	</v>
    </spb>
    <spb s="10">
      <v>7</v>
    </spb>
    <spb s="0">
      <v xml:space="preserve">Wikipedia	Wikipedia	</v>
      <v xml:space="preserve">CC-BY-SA	CC-BY-SA	</v>
      <v xml:space="preserve">http://en.wikipedia.org/wiki/Kiel	http://de.wikipedia.org/wiki/Kiel	</v>
      <v xml:space="preserve">http://creativecommons.org/licenses/by-sa/3.0/	http://creativecommons.org/licenses/by-sa/3.0/	</v>
    </spb>
    <spb s="0">
      <v xml:space="preserve">Wikipedia	Wikipedia	</v>
      <v xml:space="preserve">CC-BY-SA	CC-BY-SA	</v>
      <v xml:space="preserve">http://en.wikipedia.org/wiki/Kiel	http://es.wikipedia.org/wiki/Kiel	</v>
      <v xml:space="preserve">http://creativecommons.org/licenses/by-sa/3.0/	http://creativecommons.org/licenses/by-sa/3.0/	</v>
    </spb>
    <spb s="0">
      <v xml:space="preserve">Wikipedia	</v>
      <v xml:space="preserve">CC-BY-SA	</v>
      <v xml:space="preserve">http://en.wikipedia.org/wiki/Kiel	</v>
      <v xml:space="preserve">http://creativecommons.org/licenses/by-sa/3.0/	</v>
    </spb>
    <spb s="0">
      <v xml:space="preserve">Wikipedia	</v>
      <v xml:space="preserve">CC-BY-SA	</v>
      <v xml:space="preserve">http://de.wikipedia.org/wiki/Kiel	</v>
      <v xml:space="preserve">http://creativecommons.org/licenses/by-sa/3.0/	</v>
    </spb>
    <spb s="16">
      <v>29</v>
      <v>30</v>
      <v>29</v>
      <v>31</v>
      <v>29</v>
      <v>32</v>
      <v>29</v>
    </spb>
    <spb s="17">
      <v>Image</v>
      <v>Name</v>
      <v>Area</v>
      <v>Longitude</v>
      <v>UniqueName</v>
      <v>VDPID/VSID</v>
      <v>Population</v>
      <v>Latitude</v>
      <v>Country/region</v>
      <v>Description</v>
      <v>LearnMoreOnLink</v>
      <v>Admin Division 1 (State/province/other)</v>
    </spb>
    <spb s="3">
      <v>2</v>
      <v>Name</v>
      <v>LearnMoreOnLink</v>
    </spb>
    <spb s="15">
      <v>Quadratkilometer</v>
      <v>2012</v>
    </spb>
    <spb s="0">
      <v xml:space="preserve">Wikipedia	</v>
      <v xml:space="preserve">CC BY-SA 2.5	</v>
      <v xml:space="preserve">http://en.wikipedia.org/wiki/Kiel	</v>
      <v xml:space="preserve">https://creativecommons.org/licenses/by-sa/2.5	</v>
    </spb>
    <spb s="0">
      <v xml:space="preserve">Wikipedia	Wikipedia	</v>
      <v xml:space="preserve">CC-BY-SA	CC-BY-SA	</v>
      <v xml:space="preserve">http://en.wikipedia.org/wiki/Hamburg	http://de.wikipedia.org/wiki/Hamburg	</v>
      <v xml:space="preserve">http://creativecommons.org/licenses/by-sa/3.0/	http://creativecommons.org/licenses/by-sa/3.0/	</v>
    </spb>
    <spb s="0">
      <v xml:space="preserve">Wikipedia	</v>
      <v xml:space="preserve">CC-BY-SA	</v>
      <v xml:space="preserve">http://en.wikipedia.org/wiki/Hamburg	</v>
      <v xml:space="preserve">http://creativecommons.org/licenses/by-sa/3.0/	</v>
    </spb>
    <spb s="0">
      <v xml:space="preserve">Wikipedia	</v>
      <v xml:space="preserve">CC-BY-SA	</v>
      <v xml:space="preserve">http://de.wikipedia.org/wiki/Hamburg	</v>
      <v xml:space="preserve">http://creativecommons.org/licenses/by-sa/3.0/	</v>
    </spb>
    <spb s="1">
      <v>38</v>
      <v>39</v>
      <v>39</v>
      <v>2</v>
      <v>38</v>
      <v>39</v>
      <v>38</v>
      <v>40</v>
      <v>2</v>
      <v>2</v>
    </spb>
    <spb s="3">
      <v>3</v>
      <v>Name</v>
      <v>LearnMoreOnLink</v>
    </spb>
    <spb s="9">
      <v>Quadratkilometer</v>
      <v>2011</v>
      <v>2012</v>
      <v>2011</v>
      <v>2011</v>
    </spb>
    <spb s="0">
      <v xml:space="preserve">Wikipedia	</v>
      <v xml:space="preserve">CC BY-SA 4.0	</v>
      <v xml:space="preserve">http://pl.wikipedia.org/wiki/Hamburg	</v>
      <v xml:space="preserve">https://creativecommons.org/licenses/by-sa/4.0	</v>
    </spb>
    <spb s="0">
      <v xml:space="preserve">Wikipedia	Wikipedia	</v>
      <v xml:space="preserve">CC-BY-SA	CC-BY-SA	</v>
      <v xml:space="preserve">http://en.wikipedia.org/wiki/Bremen	http://de.wikipedia.org/wiki/Bremen	</v>
      <v xml:space="preserve">http://creativecommons.org/licenses/by-sa/3.0/	http://creativecommons.org/licenses/by-sa/3.0/	</v>
    </spb>
    <spb s="0">
      <v xml:space="preserve">Wikipedia	Wikipedia	</v>
      <v xml:space="preserve">CC-BY-SA	CC-BY-SA	</v>
      <v xml:space="preserve">http://en.wikipedia.org/wiki/Bremen	http://es.wikipedia.org/wiki/Bremen	</v>
      <v xml:space="preserve">http://creativecommons.org/licenses/by-sa/3.0/	http://creativecommons.org/licenses/by-sa/3.0/	</v>
    </spb>
    <spb s="0">
      <v xml:space="preserve">Wikipedia	</v>
      <v xml:space="preserve">CC-BY-SA	</v>
      <v xml:space="preserve">http://en.wikipedia.org/wiki/Bremen	</v>
      <v xml:space="preserve">http://creativecommons.org/licenses/by-sa/3.0/	</v>
    </spb>
    <spb s="0">
      <v xml:space="preserve">Wikipedia	</v>
      <v xml:space="preserve">CC-BY-SA	</v>
      <v xml:space="preserve">http://de.wikipedia.org/wiki/Bremen	</v>
      <v xml:space="preserve">http://creativecommons.org/licenses/by-sa/3.0/	</v>
    </spb>
    <spb s="18">
      <v>45</v>
      <v>46</v>
      <v>47</v>
      <v>45</v>
      <v>47</v>
      <v>47</v>
      <v>45</v>
      <v>48</v>
      <v>45</v>
    </spb>
    <spb s="0">
      <v xml:space="preserve">Wikipedia	</v>
      <v xml:space="preserve">CC BY 4.0	</v>
      <v xml:space="preserve">http://es.wikipedia.org/wiki/Bremen	</v>
      <v xml:space="preserve">https://creativecommons.org/licenses/by/4.0	</v>
    </spb>
    <spb s="0">
      <v xml:space="preserve">Wikipedia	Wikipedia	</v>
      <v xml:space="preserve">CC-BY-SA	CC-BY-SA	</v>
      <v xml:space="preserve">http://en.wikipedia.org/wiki/Hanover	http://de.wikipedia.org/wiki/Hannover	</v>
      <v xml:space="preserve">http://creativecommons.org/licenses/by-sa/3.0/	http://creativecommons.org/licenses/by-sa/3.0/	</v>
    </spb>
    <spb s="0">
      <v xml:space="preserve">Wikipedia	Wikipedia	</v>
      <v xml:space="preserve">CC-BY-SA	CC-BY-SA	</v>
      <v xml:space="preserve">http://en.wikipedia.org/wiki/Hanover	http://fr.wikipedia.org/wiki/Hanovre	</v>
      <v xml:space="preserve">http://creativecommons.org/licenses/by-sa/3.0/	http://creativecommons.org/licenses/by-sa/3.0/	</v>
    </spb>
    <spb s="0">
      <v xml:space="preserve">Wikipedia	</v>
      <v xml:space="preserve">CC-BY-SA	</v>
      <v xml:space="preserve">http://en.wikipedia.org/wiki/Hanover	</v>
      <v xml:space="preserve">http://creativecommons.org/licenses/by-sa/3.0/	</v>
    </spb>
    <spb s="0">
      <v xml:space="preserve">Wikipedia	</v>
      <v xml:space="preserve">CC-BY-SA	</v>
      <v xml:space="preserve">http://de.wikipedia.org/wiki/Hannover	</v>
      <v xml:space="preserve">http://creativecommons.org/licenses/by-sa/3.0/	</v>
    </spb>
    <spb s="0">
      <v xml:space="preserve">Wikipedia	Wikipedia	Wikipedia	Wikipedia	</v>
      <v xml:space="preserve">CC-BY-SA	CC-BY-SA	CC-BY-SA	CC-BY-SA	</v>
      <v xml:space="preserve">http://en.wikipedia.org/wiki/Hanover	http://de.wikipedia.org/wiki/Hannover	http://es.wikipedia.org/wiki/Hannover	http://fr.wikipedia.org/wiki/Hanovre	</v>
      <v xml:space="preserve">http://creativecommons.org/licenses/by-sa/3.0/	http://creativecommons.org/licenses/by-sa/3.0/	http://creativecommons.org/licenses/by-sa/3.0/	http://creativecommons.org/licenses/by-sa/3.0/	</v>
    </spb>
    <spb s="19">
      <v>51</v>
      <v>52</v>
      <v>53</v>
      <v>51</v>
      <v>53</v>
      <v>53</v>
      <v>51</v>
      <v>54</v>
      <v>55</v>
      <v>51</v>
    </spb>
    <spb s="3">
      <v>4</v>
      <v>Name</v>
      <v>LearnMoreOnLink</v>
    </spb>
    <spb s="0">
      <v xml:space="preserve">Wikipedia	</v>
      <v xml:space="preserve">Public domain	</v>
      <v xml:space="preserve">http://no.wikipedia.org/wiki/Hannover	</v>
      <v xml:space="preserve">http://en.wikipedia.org/wiki/Public_domain	</v>
    </spb>
    <spb s="0">
      <v xml:space="preserve">Wikipedia	Wikipedia	</v>
      <v xml:space="preserve">CC-BY-SA	CC-BY-SA	</v>
      <v xml:space="preserve">http://de.wikipedia.org/wiki/Düsseldorf	http://lv.wikipedia.org/wiki/Diseldorfa	</v>
      <v xml:space="preserve">http://creativecommons.org/licenses/by-sa/3.0/	http://creativecommons.org/licenses/by-sa/3.0/	</v>
    </spb>
    <spb s="0">
      <v xml:space="preserve">Wikipedia	</v>
      <v xml:space="preserve">CC-BY-SA	</v>
      <v xml:space="preserve">http://en.wikipedia.org/wiki/Düsseldorf	</v>
      <v xml:space="preserve">http://creativecommons.org/licenses/by-sa/3.0/	</v>
    </spb>
    <spb s="0">
      <v xml:space="preserve">Wikipedia	Wikipedia	Wikipedia	</v>
      <v xml:space="preserve">CC-BY-SA	CC-BY-SA	CC-BY-SA	</v>
      <v xml:space="preserve">http://en.wikipedia.org/wiki/Düsseldorf	http://de.wikipedia.org/wiki/Düsseldorf	http://lv.wikipedia.org/wiki/Diseldorfa	</v>
      <v xml:space="preserve">http://creativecommons.org/licenses/by-sa/3.0/	http://creativecommons.org/licenses/by-sa/3.0/	http://creativecommons.org/licenses/by-sa/3.0/	</v>
    </spb>
    <spb s="0">
      <v xml:space="preserve">Wikipedia	</v>
      <v xml:space="preserve">CC-BY-SA	</v>
      <v xml:space="preserve">http://de.wikipedia.org/wiki/Düsseldorf	</v>
      <v xml:space="preserve">http://creativecommons.org/licenses/by-sa/3.0/	</v>
    </spb>
    <spb s="11">
      <v>59</v>
      <v>60</v>
      <v>59</v>
      <v>60</v>
      <v>61</v>
      <v>62</v>
      <v>59</v>
      <v>61</v>
    </spb>
    <spb s="15">
      <v>Quadratkilometer</v>
      <v>2016</v>
    </spb>
    <spb s="0">
      <v xml:space="preserve">Wikipedia	</v>
      <v xml:space="preserve">CC BY 3.0	</v>
      <v xml:space="preserve">http://nl.wikipedia.org/wiki/Düsseldorf	</v>
      <v xml:space="preserve">https://creativecommons.org/licenses/by/3.0	</v>
    </spb>
    <spb s="0">
      <v xml:space="preserve">Wikipedia	Wikipedia	</v>
      <v xml:space="preserve">CC-BY-SA	CC-BY-SA	</v>
      <v xml:space="preserve">http://en.wikipedia.org/wiki/Wiesbaden	http://de.wikipedia.org/wiki/Wiesbaden	</v>
      <v xml:space="preserve">http://creativecommons.org/licenses/by-sa/3.0/	http://creativecommons.org/licenses/by-sa/3.0/	</v>
    </spb>
    <spb s="0">
      <v xml:space="preserve">Wikipedia	Wikipedia	Wikipedia	</v>
      <v xml:space="preserve">CC-BY-SA	CC-BY-SA	CC-BY-SA	</v>
      <v xml:space="preserve">http://en.wikipedia.org/wiki/Wiesbaden	http://es.wikipedia.org/wiki/Wiesbaden	http://fr.wikipedia.org/wiki/Wiesbaden	</v>
      <v xml:space="preserve">http://creativecommons.org/licenses/by-sa/3.0/	http://creativecommons.org/licenses/by-sa/3.0/	http://creativecommons.org/licenses/by-sa/3.0/	</v>
    </spb>
    <spb s="0">
      <v xml:space="preserve">Wikipedia	</v>
      <v xml:space="preserve">CC-BY-SA	</v>
      <v xml:space="preserve">http://en.wikipedia.org/wiki/Wiesbaden	</v>
      <v xml:space="preserve">http://creativecommons.org/licenses/by-sa/3.0/	</v>
    </spb>
    <spb s="0">
      <v xml:space="preserve">Wikipedia	</v>
      <v xml:space="preserve">CC-BY-SA	</v>
      <v xml:space="preserve">http://de.wikipedia.org/wiki/Wiesbaden	</v>
      <v xml:space="preserve">http://creativecommons.org/licenses/by-sa/3.0/	</v>
    </spb>
    <spb s="18">
      <v>66</v>
      <v>67</v>
      <v>68</v>
      <v>66</v>
      <v>68</v>
      <v>68</v>
      <v>66</v>
      <v>69</v>
      <v>66</v>
    </spb>
    <spb s="0">
      <v xml:space="preserve">Wikipedia	</v>
      <v xml:space="preserve">CC BY-SA 3.0	</v>
      <v xml:space="preserve">http://en.wikipedia.org/wiki/Wiesbaden	</v>
      <v xml:space="preserve">http://creativecommons.org/licenses/by-sa/3.0	</v>
    </spb>
    <spb s="0">
      <v xml:space="preserve">Wikipedia	Wikipedia	</v>
      <v xml:space="preserve">CC-BY-SA	CC-BY-SA	</v>
      <v xml:space="preserve">http://en.wikipedia.org/wiki/Mainz	http://de.wikipedia.org/wiki/Mainz	</v>
      <v xml:space="preserve">http://creativecommons.org/licenses/by-sa/3.0/	http://creativecommons.org/licenses/by-sa/3.0/	</v>
    </spb>
    <spb s="0">
      <v xml:space="preserve">Wikipedia	Wikipedia	</v>
      <v xml:space="preserve">CC-BY-SA	CC-BY-SA	</v>
      <v xml:space="preserve">http://en.wikipedia.org/wiki/Mainz	http://fr.wikipedia.org/wiki/Mayence	</v>
      <v xml:space="preserve">http://creativecommons.org/licenses/by-sa/3.0/	http://creativecommons.org/licenses/by-sa/3.0/	</v>
    </spb>
    <spb s="0">
      <v xml:space="preserve">Wikipedia	</v>
      <v xml:space="preserve">CC-BY-SA	</v>
      <v xml:space="preserve">http://en.wikipedia.org/wiki/Mainz	</v>
      <v xml:space="preserve">http://creativecommons.org/licenses/by-sa/3.0/	</v>
    </spb>
    <spb s="0">
      <v xml:space="preserve">Wikipedia	</v>
      <v xml:space="preserve">CC-BY-SA	</v>
      <v xml:space="preserve">http://de.wikipedia.org/wiki/Mainz	</v>
      <v xml:space="preserve">http://creativecommons.org/licenses/by-sa/3.0/	</v>
    </spb>
    <spb s="18">
      <v>72</v>
      <v>73</v>
      <v>74</v>
      <v>72</v>
      <v>74</v>
      <v>74</v>
      <v>72</v>
      <v>75</v>
      <v>72</v>
    </spb>
    <spb s="0">
      <v xml:space="preserve">Wikipedia	</v>
      <v xml:space="preserve">CC-BY-SA-3.0	</v>
      <v xml:space="preserve">http://en.wikipedia.org/wiki/Mainz	</v>
      <v xml:space="preserve">http://creativecommons.org/licenses/by-sa/3.0/	</v>
    </spb>
    <spb s="0">
      <v xml:space="preserve">Wikipedia	</v>
      <v xml:space="preserve">CC-BY-SA	</v>
      <v xml:space="preserve">http://de.wikipedia.org/wiki/Regionalverband_Saarbrücken	</v>
      <v xml:space="preserve">http://creativecommons.org/licenses/by-sa/3.0/	</v>
    </spb>
    <spb s="0">
      <v xml:space="preserve">Wikipedia	</v>
      <v xml:space="preserve">CC-BY-SA	</v>
      <v xml:space="preserve">http://en.wikipedia.org/wiki/Saarbrücken_(district)	</v>
      <v xml:space="preserve">http://creativecommons.org/licenses/by-sa/3.0/	</v>
    </spb>
    <spb s="0">
      <v xml:space="preserve">Wikipedia	Wikipedia	</v>
      <v xml:space="preserve">CC-BY-SA	CC-BY-SA	</v>
      <v xml:space="preserve">http://en.wikipedia.org/wiki/Saarbrücken_(district)	http://de.wikipedia.org/wiki/Regionalverband_Saarbrücken	</v>
      <v xml:space="preserve">http://creativecommons.org/licenses/by-sa/3.0/	http://creativecommons.org/licenses/by-sa/3.0/	</v>
    </spb>
    <spb s="16">
      <v>78</v>
      <v>79</v>
      <v>78</v>
      <v>79</v>
      <v>80</v>
      <v>78</v>
      <v>80</v>
    </spb>
    <spb s="20">
      <v>Image</v>
      <v>Name</v>
      <v>Area</v>
      <v>UniqueName</v>
      <v>VDPID/VSID</v>
      <v>Population</v>
      <v>Country/region</v>
      <v>Description</v>
      <v>Largest city</v>
      <v>LearnMoreOnLink</v>
      <v>Admin Division 1 (State/province/other)</v>
    </spb>
    <spb s="3">
      <v>5</v>
      <v>Name</v>
      <v>LearnMoreOnLink</v>
    </spb>
    <spb s="15">
      <v>Quadratkilometer</v>
      <v>2002</v>
    </spb>
    <spb s="0">
      <v xml:space="preserve">Wikipedia	</v>
      <v xml:space="preserve">Public domain	</v>
      <v xml:space="preserve">http://de.wikipedia.org/wiki/Regionalverband_Saarbrücken	</v>
      <v xml:space="preserve">http://en.wikipedia.org/wiki/Public_domain	</v>
    </spb>
    <spb s="0">
      <v xml:space="preserve">Wikipedia	Wikipedia	</v>
      <v xml:space="preserve">CC-BY-SA	CC-BY-SA	</v>
      <v xml:space="preserve">http://en.wikipedia.org/wiki/Stuttgart	http://de.wikipedia.org/wiki/Stuttgart	</v>
      <v xml:space="preserve">http://creativecommons.org/licenses/by-sa/3.0/	http://creativecommons.org/licenses/by-sa/3.0/	</v>
    </spb>
    <spb s="0">
      <v xml:space="preserve">Wikipedia	Wikipedia	</v>
      <v xml:space="preserve">CC-BY-SA	CC-BY-SA	</v>
      <v xml:space="preserve">http://en.wikipedia.org/wiki/Stuttgart	http://es.wikipedia.org/wiki/Stuttgart	</v>
      <v xml:space="preserve">http://creativecommons.org/licenses/by-sa/3.0/	http://creativecommons.org/licenses/by-sa/3.0/	</v>
    </spb>
    <spb s="0">
      <v xml:space="preserve">Wikipedia	</v>
      <v xml:space="preserve">CC-BY-SA	</v>
      <v xml:space="preserve">http://en.wikipedia.org/wiki/Stuttgart	</v>
      <v xml:space="preserve">http://creativecommons.org/licenses/by-sa/3.0/	</v>
    </spb>
    <spb s="0">
      <v xml:space="preserve">Wikipedia	</v>
      <v xml:space="preserve">CC-BY-SA	</v>
      <v xml:space="preserve">http://de.wikipedia.org/wiki/Stuttgart	</v>
      <v xml:space="preserve">http://creativecommons.org/licenses/by-sa/3.0/	</v>
    </spb>
    <spb s="0">
      <v xml:space="preserve">Wikipedia	Wikipedia	Wikipedia	</v>
      <v xml:space="preserve">CC-BY-SA	CC-BY-SA	CC-BY-SA	</v>
      <v xml:space="preserve">http://en.wikipedia.org/wiki/Stuttgart	http://de.wikipedia.org/wiki/Stuttgart	http://es.wikipedia.org/wiki/Stuttgart	</v>
      <v xml:space="preserve">http://creativecommons.org/licenses/by-sa/3.0/	http://creativecommons.org/licenses/by-sa/3.0/	http://creativecommons.org/licenses/by-sa/3.0/	</v>
    </spb>
    <spb s="19">
      <v>86</v>
      <v>87</v>
      <v>88</v>
      <v>86</v>
      <v>88</v>
      <v>88</v>
      <v>86</v>
      <v>89</v>
      <v>90</v>
      <v>90</v>
    </spb>
    <spb s="0">
      <v xml:space="preserve">Wikipedia	</v>
      <v xml:space="preserve">CC-BY-SA-3.0	</v>
      <v xml:space="preserve">http://sv.wikipedia.org/wiki/Stuttgart	</v>
      <v xml:space="preserve">http://creativecommons.org/licenses/by-sa/3.0/	</v>
    </spb>
    <spb s="0">
      <v xml:space="preserve">Wikipedia	Wikipedia	</v>
      <v xml:space="preserve">CC-BY-SA	CC-BY-SA	</v>
      <v xml:space="preserve">http://de.wikipedia.org/wiki/München	http://en.wikipedia.org/wiki/Munich	</v>
      <v xml:space="preserve">http://creativecommons.org/licenses/by-sa/3.0/	http://creativecommons.org/licenses/by-sa/3.0/	</v>
    </spb>
    <spb s="0">
      <v xml:space="preserve">Wikipedia	</v>
      <v xml:space="preserve">CC-BY-SA	</v>
      <v xml:space="preserve">http://en.wikipedia.org/wiki/Munich	</v>
      <v xml:space="preserve">http://creativecommons.org/licenses/by-sa/3.0/	</v>
    </spb>
    <spb s="0">
      <v xml:space="preserve">Wikipedia	</v>
      <v xml:space="preserve">CC-BY-SA	</v>
      <v xml:space="preserve">http://de.wikipedia.org/wiki/München	</v>
      <v xml:space="preserve">http://creativecommons.org/licenses/by-sa/3.0/	</v>
    </spb>
    <spb s="21">
      <v>93</v>
      <v>94</v>
      <v>93</v>
      <v>93</v>
      <v>95</v>
      <v>93</v>
    </spb>
    <spb s="15">
      <v>Quadratkilometer</v>
      <v>2020</v>
    </spb>
    <spb s="0">
      <v xml:space="preserve">Wikipedia	</v>
      <v xml:space="preserve">CC BY-SA 3.0	</v>
      <v xml:space="preserve">http://es.wikipedia.org/wiki/Múnich	</v>
      <v xml:space="preserve">https://creativecommons.org/licenses/by-sa/3.0	</v>
    </spb>
    <spb s="0">
      <v xml:space="preserve">Wikipedia	Wikipedia	</v>
      <v xml:space="preserve">CC-BY-SA	CC-BY-SA	</v>
      <v xml:space="preserve">http://en.wikipedia.org/wiki/Erfurt	http://de.wikipedia.org/wiki/Erfurt	</v>
      <v xml:space="preserve">http://creativecommons.org/licenses/by-sa/3.0/	http://creativecommons.org/licenses/by-sa/3.0/	</v>
    </spb>
    <spb s="0">
      <v xml:space="preserve">Wikipedia	Wikipedia	</v>
      <v xml:space="preserve">CC-BY-SA	CC-BY-SA	</v>
      <v xml:space="preserve">http://en.wikipedia.org/wiki/Erfurt	http://fr.wikipedia.org/wiki/Erfurt	</v>
      <v xml:space="preserve">http://creativecommons.org/licenses/by-sa/3.0/	http://creativecommons.org/licenses/by-sa/3.0/	</v>
    </spb>
    <spb s="0">
      <v xml:space="preserve">Wikipedia	</v>
      <v xml:space="preserve">CC-BY-SA	</v>
      <v xml:space="preserve">http://en.wikipedia.org/wiki/Erfurt	</v>
      <v xml:space="preserve">http://creativecommons.org/licenses/by-sa/3.0/	</v>
    </spb>
    <spb s="0">
      <v xml:space="preserve">Wikipedia	</v>
      <v xml:space="preserve">CC-BY-SA	</v>
      <v xml:space="preserve">http://de.wikipedia.org/wiki/Erfurt	</v>
      <v xml:space="preserve">http://creativecommons.org/licenses/by-sa/3.0/	</v>
    </spb>
    <spb s="22">
      <v>99</v>
      <v>100</v>
      <v>99</v>
      <v>101</v>
      <v>99</v>
      <v>102</v>
    </spb>
    <spb s="23">
      <v>Image</v>
      <v>Name</v>
      <v>Area</v>
      <v>Longitude</v>
      <v>UniqueName</v>
      <v>VDPID/VSID</v>
      <v>Population</v>
      <v>Latitude</v>
      <v>Country/region</v>
      <v>Description</v>
      <v>LearnMoreOnLink</v>
    </spb>
    <spb s="3">
      <v>6</v>
      <v>Name</v>
      <v>LearnMoreOnLink</v>
    </spb>
    <spb s="0">
      <v xml:space="preserve">Wikipedia	</v>
      <v xml:space="preserve">CC BY-SA 4.0	</v>
      <v xml:space="preserve">http://en.wikipedia.org/wiki/Erfurt	</v>
      <v xml:space="preserve">https://creativecommons.org/licenses/by-sa/4.0	</v>
    </spb>
    <spb s="0">
      <v xml:space="preserve">Wikipedia	Wikipedia	</v>
      <v xml:space="preserve">CC-BY-SA	CC-BY-SA	</v>
      <v xml:space="preserve">http://en.wikipedia.org/wiki/Dresden	http://de.wikipedia.org/wiki/Dresden	</v>
      <v xml:space="preserve">http://creativecommons.org/licenses/by-sa/3.0/	http://creativecommons.org/licenses/by-sa/3.0/	</v>
    </spb>
    <spb s="0">
      <v xml:space="preserve">Wikipedia	</v>
      <v xml:space="preserve">CC-BY-SA	</v>
      <v xml:space="preserve">http://en.wikipedia.org/wiki/Dresden	</v>
      <v xml:space="preserve">http://creativecommons.org/licenses/by-sa/3.0/	</v>
    </spb>
    <spb s="0">
      <v xml:space="preserve">Wikipedia	</v>
      <v xml:space="preserve">CC-BY-SA	</v>
      <v xml:space="preserve">http://de.wikipedia.org/wiki/Dresden	</v>
      <v xml:space="preserve">http://creativecommons.org/licenses/by-sa/3.0/	</v>
    </spb>
    <spb s="24">
      <v>107</v>
      <v>108</v>
      <v>108</v>
      <v>107</v>
      <v>108</v>
      <v>108</v>
      <v>109</v>
      <v>107</v>
    </spb>
    <spb s="0">
      <v xml:space="preserve">Wikipedia	</v>
      <v xml:space="preserve">CC BY-SA 3.0	</v>
      <v xml:space="preserve">http://no.wikipedia.org/wiki/Dresden	</v>
      <v xml:space="preserve">https://creativecommons.org/licenses/by-sa/3.0	</v>
    </spb>
    <spb s="0">
      <v xml:space="preserve">Wikipedia	Wikipedia	</v>
      <v xml:space="preserve">CC-BY-SA	CC-BY-SA	</v>
      <v xml:space="preserve">http://en.wikipedia.org/wiki/Magdeburg	http://de.wikipedia.org/wiki/Magdeburg	</v>
      <v xml:space="preserve">http://creativecommons.org/licenses/by-sa/3.0/	http://creativecommons.org/licenses/by-sa/3.0/	</v>
    </spb>
    <spb s="0">
      <v xml:space="preserve">Wikipedia	</v>
      <v xml:space="preserve">CC-BY-SA	</v>
      <v xml:space="preserve">http://en.wikipedia.org/wiki/Magdeburg	</v>
      <v xml:space="preserve">http://creativecommons.org/licenses/by-sa/3.0/	</v>
    </spb>
    <spb s="0">
      <v xml:space="preserve">Wikipedia	</v>
      <v xml:space="preserve">CC-BY-SA	</v>
      <v xml:space="preserve">http://de.wikipedia.org/wiki/Magdeburg	</v>
      <v xml:space="preserve">http://creativecommons.org/licenses/by-sa/3.0/	</v>
    </spb>
    <spb s="16">
      <v>112</v>
      <v>113</v>
      <v>112</v>
      <v>113</v>
      <v>112</v>
      <v>114</v>
      <v>112</v>
    </spb>
    <spb s="15">
      <v>Quadratkilometer</v>
      <v>2014</v>
    </spb>
    <spb s="0">
      <v xml:space="preserve">Wikipedia	</v>
      <v xml:space="preserve">CC BY-SA 4.0	</v>
      <v xml:space="preserve">http://en.wikipedia.org/wiki/Magdeburg	</v>
      <v xml:space="preserve">https://creativecommons.org/licenses/by-sa/4.0	</v>
    </spb>
    <spb s="0">
      <v xml:space="preserve">Wikipedia	Wikipedia	</v>
      <v xml:space="preserve">CC-BY-SA	CC-BY-SA	</v>
      <v xml:space="preserve">http://en.wikipedia.org/wiki/Potsdam	http://de.wikipedia.org/wiki/Potsdam	</v>
      <v xml:space="preserve">http://creativecommons.org/licenses/by-sa/3.0/	http://creativecommons.org/licenses/by-sa/3.0/	</v>
    </spb>
    <spb s="0">
      <v xml:space="preserve">Wikipedia	Wikipedia	</v>
      <v xml:space="preserve">CC-BY-SA	CC-BY-SA	</v>
      <v xml:space="preserve">http://en.wikipedia.org/wiki/Potsdam	http://it.wikipedia.org/wiki/Potsdam	</v>
      <v xml:space="preserve">http://creativecommons.org/licenses/by-sa/3.0/	http://creativecommons.org/licenses/by-sa/3.0/	</v>
    </spb>
    <spb s="0">
      <v xml:space="preserve">Wikipedia	</v>
      <v xml:space="preserve">CC-BY-SA	</v>
      <v xml:space="preserve">http://en.wikipedia.org/wiki/Potsdam	</v>
      <v xml:space="preserve">http://creativecommons.org/licenses/by-sa/3.0/	</v>
    </spb>
    <spb s="0">
      <v xml:space="preserve">Wikipedia	</v>
      <v xml:space="preserve">CC-BY-SA	</v>
      <v xml:space="preserve">http://de.wikipedia.org/wiki/Potsdam	</v>
      <v xml:space="preserve">http://creativecommons.org/licenses/by-sa/3.0/	</v>
    </spb>
    <spb s="0">
      <v xml:space="preserve">Wikipedia	Wikipedia	Wikipedia	</v>
      <v xml:space="preserve">CC-BY-SA	CC-BY-SA	CC-BY-SA	</v>
      <v xml:space="preserve">http://en.wikipedia.org/wiki/Potsdam	http://de.wikipedia.org/wiki/Potsdam	http://es.wikipedia.org/wiki/Potsdam	</v>
      <v xml:space="preserve">http://creativecommons.org/licenses/by-sa/3.0/	http://creativecommons.org/licenses/by-sa/3.0/	http://creativecommons.org/licenses/by-sa/3.0/	</v>
    </spb>
    <spb s="25">
      <v>118</v>
      <v>119</v>
      <v>118</v>
      <v>120</v>
      <v>119</v>
      <v>118</v>
      <v>121</v>
      <v>122</v>
    </spb>
    <spb s="26">
      <v>Image</v>
      <v>Name</v>
      <v>Longitude</v>
      <v>UniqueName</v>
      <v>VDPID/VSID</v>
      <v>Population</v>
      <v>Latitude</v>
      <v>Country/region</v>
      <v>Description</v>
      <v>LearnMoreOnLink</v>
      <v>Admin Division 1 (State/province/other)</v>
    </spb>
    <spb s="3">
      <v>7</v>
      <v>Name</v>
      <v>LearnMoreOnLink</v>
    </spb>
    <spb s="27">
      <v>2012</v>
    </spb>
    <spb s="0">
      <v xml:space="preserve">Wikipedia	</v>
      <v xml:space="preserve">CC-BY-SA-3.0	</v>
      <v xml:space="preserve">http://ru.wikipedia.org/wiki/Потсдам	</v>
      <v xml:space="preserve">http://creativecommons.org/licenses/by-sa/3.0/	</v>
    </spb>
    <spb s="0">
      <v xml:space="preserve">Wikipedia	Cia	travel.state.gov	</v>
      <v xml:space="preserve">CC-BY-SA			</v>
      <v xml:space="preserve">http://en.wikipedia.org/wiki/Switzerland	https://www.cia.gov/library/publications/the-world-factbook/geos/sz.html?Transportation	https://travel.state.gov/content/travel/en/international-travel/International-Travel-Country-Information-Pages/Switzerland.html	</v>
      <v xml:space="preserve">http://creativecommons.org/licenses/by-sa/3.0/			</v>
    </spb>
    <spb s="0">
      <v xml:space="preserve">data.worldbank.org	</v>
      <v xml:space="preserve">	</v>
      <v xml:space="preserve">http://data.worldbank.org/indicator/FP.CPI.TOTL	</v>
      <v xml:space="preserve">	</v>
    </spb>
    <spb s="0">
      <v xml:space="preserve">Wikipedia	Wikipedia	</v>
      <v xml:space="preserve">CC-BY-SA	CC-BY-SA	</v>
      <v xml:space="preserve">http://en.wikipedia.org/wiki/Switzerland	http://de.wikipedia.org/wiki/Schweiz	</v>
      <v xml:space="preserve">http://creativecommons.org/licenses/by-sa/3.0/	http://creativecommons.org/licenses/by-sa/3.0/	</v>
    </spb>
    <spb s="0">
      <v xml:space="preserve">Wikipedia	Wikipedia	</v>
      <v xml:space="preserve">CC-BY-SA	CC-BY-SA	</v>
      <v xml:space="preserve">http://en.wikipedia.org/wiki/Switzerland	http://fr.wikipedia.org/wiki/Suisse	</v>
      <v xml:space="preserve">http://creativecommons.org/licenses/by-sa/3.0/	http://creativecommons.org/licenses/by-sa/3.0/	</v>
    </spb>
    <spb s="0">
      <v xml:space="preserve">Wikipedia	</v>
      <v xml:space="preserve">CC-BY-SA	</v>
      <v xml:space="preserve">http://en.wikipedia.org/wiki/Switzerland	</v>
      <v xml:space="preserve">http://creativecommons.org/licenses/by-sa/3.0/	</v>
    </spb>
    <spb s="0">
      <v xml:space="preserve">Wikipedia	Cia	</v>
      <v xml:space="preserve">CC-BY-SA		</v>
      <v xml:space="preserve">http://en.wikipedia.org/wiki/Switzerland	https://www.cia.gov/library/publications/the-world-factbook/geos/sz.html?Transportation	</v>
      <v xml:space="preserve">http://creativecommons.org/licenses/by-sa/3.0/		</v>
    </spb>
    <spb s="0">
      <v xml:space="preserve">data.worldbank.org	</v>
      <v xml:space="preserve">	</v>
      <v xml:space="preserve">http://data.worldbank.org/indicator/SP.POP.TOTL	</v>
      <v xml:space="preserve">	</v>
    </spb>
    <spb s="0">
      <v xml:space="preserve">Wikipedia	</v>
      <v xml:space="preserve">CC-BY-SA	</v>
      <v xml:space="preserve">http://de.wikipedia.org/wiki/Schweiz	</v>
      <v xml:space="preserve">http://creativecommons.org/licenses/by-sa/3.0/	</v>
    </spb>
    <spb s="0">
      <v xml:space="preserve">data.worldbank.org	</v>
      <v xml:space="preserve">	</v>
      <v xml:space="preserve">http://data.worldbank.org/indicator/SP.DYN.CBRT.IN	</v>
      <v xml:space="preserve">	</v>
    </spb>
    <spb s="0">
      <v xml:space="preserve">Cia	</v>
      <v xml:space="preserve">	</v>
      <v xml:space="preserve">https://www.cia.gov/library/publications/the-world-factbook/geos/sz.html?Transportation	</v>
      <v xml:space="preserve">	</v>
    </spb>
    <spb s="0">
      <v xml:space="preserve">data.worldbank.org	</v>
      <v xml:space="preserve">	</v>
      <v xml:space="preserve">http://data.worldbank.org/indicator/EG.USE.ELEC.KH.PC	</v>
      <v xml:space="preserve">	</v>
    </spb>
    <spb s="0">
      <v xml:space="preserve">data.worldbank.org	</v>
      <v xml:space="preserve">	</v>
      <v xml:space="preserve">http://data.worldbank.org/indicator/SP.DYN.LE00.IN	</v>
      <v xml:space="preserve">	</v>
    </spb>
    <spb s="0">
      <v xml:space="preserve">data.worldbank.org	</v>
      <v xml:space="preserve">	</v>
      <v xml:space="preserve">http://data.worldbank.org/indicator/SP.DYN.TFRT.IN	</v>
      <v xml:space="preserve">	</v>
    </spb>
    <spb s="0">
      <v xml:space="preserve">data.worldbank.org	</v>
      <v xml:space="preserve">	</v>
      <v xml:space="preserve">http://data.worldbank.org/indicator/SH.MED.PHYS.ZS	</v>
      <v xml:space="preserve">	</v>
    </spb>
    <spb s="0">
      <v xml:space="preserve">data.worldbank.org	</v>
      <v xml:space="preserve">	</v>
      <v xml:space="preserve">http://data.worldbank.org/indicator/SH.STA.MMRT	</v>
      <v xml:space="preserve">	</v>
    </spb>
    <spb s="0">
      <v xml:space="preserve">Wikipedia	Wikipedia	Wikipedia	Cia	</v>
      <v xml:space="preserve">CC-BY-SA	CC-BY-SA	CC-BY-SA		</v>
      <v xml:space="preserve">http://en.wikipedia.org/wiki/Switzerland	http://de.wikipedia.org/wiki/Schweiz	http://fr.wikipedia.org/wiki/Suisse	https://www.cia.gov/library/publications/the-world-factbook/geos/sz.html?Transportation	</v>
      <v xml:space="preserve">http://creativecommons.org/licenses/by-sa/3.0/	http://creativecommons.org/licenses/by-sa/3.0/	http://creativecommons.org/licenses/by-sa/3.0/		</v>
    </spb>
    <spb s="0">
      <v xml:space="preserve">data.worldbank.org	</v>
      <v xml:space="preserve">	</v>
      <v xml:space="preserve">http://data.worldbank.org/indicator/MS.MIL.TOTL.P1	</v>
      <v xml:space="preserve">	</v>
    </spb>
    <spb s="0">
      <v xml:space="preserve">data.worldbank.org	</v>
      <v xml:space="preserve">	</v>
      <v xml:space="preserve">http://data.worldbank.org/indicator/SP.URB.TOTL	</v>
      <v xml:space="preserve">	</v>
    </spb>
    <spb s="0">
      <v xml:space="preserve">data.worldbank.org	</v>
      <v xml:space="preserve">	</v>
      <v xml:space="preserve">http://data.worldbank.org/indicator/SP.DYN.IMRT.IN	</v>
      <v xml:space="preserve">	</v>
    </spb>
    <spb s="0">
      <v xml:space="preserve">data.worldbank.org	</v>
      <v xml:space="preserve">	</v>
      <v xml:space="preserve">http://data.worldbank.org/indicator/EN.ATM.CO2E.KT	</v>
      <v xml:space="preserve">	</v>
    </spb>
    <spb s="0">
      <v xml:space="preserve">data.worldbank.org	</v>
      <v xml:space="preserve">	</v>
      <v xml:space="preserve">http://data.worldbank.org/indicator/SL.TLF.CACT.ZS	</v>
      <v xml:space="preserve">	</v>
    </spb>
    <spb s="28">
      <v>128</v>
      <v>129</v>
      <v>130</v>
      <v>131</v>
      <v>132</v>
      <v>133</v>
      <v>130</v>
      <v>128</v>
      <v>134</v>
      <v>135</v>
      <v>136</v>
      <v>132</v>
      <v>137</v>
      <v>130</v>
      <v>138</v>
      <v>137</v>
      <v>139</v>
      <v>137</v>
      <v>137</v>
      <v>137</v>
      <v>140</v>
      <v>141</v>
      <v>142</v>
      <v>137</v>
      <v>143</v>
      <v>144</v>
      <v>145</v>
      <v>146</v>
      <v>147</v>
      <v>137</v>
      <v>137</v>
      <v>148</v>
      <v>137</v>
      <v>128</v>
      <v>137</v>
      <v>137</v>
      <v>137</v>
      <v>137</v>
      <v>137</v>
      <v>137</v>
      <v>137</v>
      <v>137</v>
    </spb>
    <spb s="29">
      <v>GDP</v>
      <v>CPI</v>
      <v>Image</v>
      <v>Name</v>
      <v>Area</v>
      <v>Abbreviation</v>
      <v>Calling code</v>
      <v>UniqueName</v>
      <v>VDPID/VSID</v>
      <v>Gasoline price</v>
      <v>Population</v>
      <v>Description</v>
      <v>Birth rate</v>
      <v>Largest city</v>
      <v>Currency code</v>
      <v>Agricultural land (%)</v>
      <v>National anthem</v>
      <v>Electric power consumption</v>
      <v>Forested area (%)</v>
      <v>LearnMoreOnLink</v>
      <v>Life expectancy</v>
      <v>Unemployment rate</v>
      <v>Total tax rate</v>
      <v>CPI Change (%)</v>
      <v>Physicians per thousand</v>
      <v>Fertility rate</v>
      <v>Maternal mortality ratio</v>
      <v>Tax revenue (%)</v>
      <v>Capital/Major City</v>
      <v>Armed forces size</v>
      <v>Urban population</v>
      <v>Infant mortality</v>
      <v>Carbon dioxide emissions</v>
      <v>Gross primary education enrollment (%)</v>
      <v>Gross tertiary education enrollment (%)</v>
      <v>Population: Labor force participation (%)</v>
      <v>Fossil fuel energy consumption</v>
      <v>Market cap of listed companies</v>
      <v>Out of pocket health expenditure (%)</v>
      <v>Population: Income share highest 10%</v>
      <v>Population: Income share highest 20%</v>
      <v>Population: Income share lowest 10%</v>
      <v>Population: Income share lowest 20%</v>
      <v>Population: Income share third 20%</v>
      <v>Population: Income share fourth 20%</v>
      <v>Population: Income share second 20%</v>
    </spb>
    <spb s="3">
      <v>8</v>
      <v>Name</v>
      <v>LearnMoreOnLink</v>
    </spb>
    <spb s="30">
      <v>2019</v>
      <v>2019</v>
      <v>Quadratkilometer</v>
      <v>pro Liter (2016)</v>
      <v>2019</v>
      <v>pro Tausend (2018)</v>
      <v>2016</v>
      <v>kWh (2014)</v>
      <v>2016</v>
      <v>Jahre (2018)</v>
      <v>2019</v>
      <v>2019</v>
      <v>2019</v>
      <v>2018</v>
      <v>2017</v>
      <v>Todesfälle pro 100.000 (2017)</v>
      <v>2018</v>
      <v>2017</v>
      <v>2019</v>
      <v>pro Tausend (2018)</v>
      <v>Kilotonnen pro Jahr (2016)</v>
      <v>2017</v>
      <v>2017</v>
      <v>2019</v>
      <v>2015</v>
      <v>2019</v>
      <v>2015</v>
      <v>2017</v>
      <v>2017</v>
      <v>2017</v>
      <v>2017</v>
      <v>2017</v>
      <v>2017</v>
      <v>2017</v>
    </spb>
    <spb s="10">
      <v>8</v>
    </spb>
    <spb s="10">
      <v>9</v>
    </spb>
    <spb s="10">
      <v>10</v>
    </spb>
    <spb s="10">
      <v>11</v>
    </spb>
    <spb s="0">
      <v xml:space="preserve">Wikipedia	</v>
      <v xml:space="preserve">Public domain	</v>
      <v xml:space="preserve">http://es.wikipedia.org/wiki/Suiza	</v>
      <v xml:space="preserve">http://en.wikipedia.org/wiki/Public_domain	</v>
    </spb>
    <spb s="10">
      <v>12</v>
    </spb>
    <spb s="10">
      <v>13</v>
    </spb>
    <spb s="10">
      <v>14</v>
    </spb>
    <spb s="0">
      <v xml:space="preserve">Wikipedia	Wikipedia	</v>
      <v xml:space="preserve">CC-BY-SA	CC-BY-SA	</v>
      <v xml:space="preserve">http://de.wikipedia.org/wiki/Zürich	http://it.wikipedia.org/wiki/Zurigo	</v>
      <v xml:space="preserve">http://creativecommons.org/licenses/by-sa/3.0/	http://creativecommons.org/licenses/by-sa/3.0/	</v>
    </spb>
    <spb s="0">
      <v xml:space="preserve">Wikipedia	Wikipedia	</v>
      <v xml:space="preserve">CC-BY-SA	CC-BY-SA	</v>
      <v xml:space="preserve">http://de.wikipedia.org/wiki/Zürich	http://en.wikipedia.org/wiki/Zürich	</v>
      <v xml:space="preserve">http://creativecommons.org/licenses/by-sa/3.0/	http://creativecommons.org/licenses/by-sa/3.0/	</v>
    </spb>
    <spb s="0">
      <v xml:space="preserve">Wikipedia	</v>
      <v xml:space="preserve">CC-BY-SA	</v>
      <v xml:space="preserve">http://it.wikipedia.org/wiki/Zurigo	</v>
      <v xml:space="preserve">http://creativecommons.org/licenses/by-sa/3.0/	</v>
    </spb>
    <spb s="0">
      <v xml:space="preserve">Wikipedia	Wikipedia	Wikipedia	</v>
      <v xml:space="preserve">CC-BY-SA	CC-BY-SA	CC-BY-SA	</v>
      <v xml:space="preserve">http://de.wikipedia.org/wiki/Zürich	http://en.wikipedia.org/wiki/Zürich	http://it.wikipedia.org/wiki/Zurigo	</v>
      <v xml:space="preserve">http://creativecommons.org/licenses/by-sa/3.0/	http://creativecommons.org/licenses/by-sa/3.0/	http://creativecommons.org/licenses/by-sa/3.0/	</v>
    </spb>
    <spb s="0">
      <v xml:space="preserve">Wikipedia	</v>
      <v xml:space="preserve">CC-BY-SA	</v>
      <v xml:space="preserve">http://de.wikipedia.org/wiki/Zürich	</v>
      <v xml:space="preserve">http://creativecommons.org/licenses/by-sa/3.0/	</v>
    </spb>
    <spb s="18">
      <v>161</v>
      <v>162</v>
      <v>163</v>
      <v>161</v>
      <v>163</v>
      <v>163</v>
      <v>164</v>
      <v>165</v>
      <v>164</v>
    </spb>
    <spb s="15">
      <v>Quadratkilometer</v>
      <v>2012-12</v>
    </spb>
    <spb s="0">
      <v xml:space="preserve">Wikipedia	</v>
      <v xml:space="preserve">CC-BY-SA-3.0	</v>
      <v xml:space="preserve">http://no.wikipedia.org/wiki/Zürich	</v>
      <v xml:space="preserve">http://creativecommons.org/licenses/by-sa/3.0/	</v>
    </spb>
    <spb s="0">
      <v xml:space="preserve">Wikipedia	Wikipedia	</v>
      <v xml:space="preserve">CC-BY-SA	CC-BY-SA	</v>
      <v xml:space="preserve">http://en.wikipedia.org/wiki/Bern	http://de.wikipedia.org/wiki/Bern	</v>
      <v xml:space="preserve">http://creativecommons.org/licenses/by-sa/3.0/	http://creativecommons.org/licenses/by-sa/3.0/	</v>
    </spb>
    <spb s="0">
      <v xml:space="preserve">Wikipedia	Wikipedia	</v>
      <v xml:space="preserve">CC-BY-SA	CC-BY-SA	</v>
      <v xml:space="preserve">http://en.wikipedia.org/wiki/Bern	http://es.wikipedia.org/wiki/Berna	</v>
      <v xml:space="preserve">http://creativecommons.org/licenses/by-sa/3.0/	http://creativecommons.org/licenses/by-sa/3.0/	</v>
    </spb>
    <spb s="0">
      <v xml:space="preserve">Wikipedia	</v>
      <v xml:space="preserve">CC-BY-SA	</v>
      <v xml:space="preserve">http://en.wikipedia.org/wiki/Bern	</v>
      <v xml:space="preserve">http://creativecommons.org/licenses/by-sa/3.0/	</v>
    </spb>
    <spb s="0">
      <v xml:space="preserve">Wikipedia	</v>
      <v xml:space="preserve">CC-BY-SA	</v>
      <v xml:space="preserve">http://de.wikipedia.org/wiki/Bern	</v>
      <v xml:space="preserve">http://creativecommons.org/licenses/by-sa/3.0/	</v>
    </spb>
    <spb s="18">
      <v>169</v>
      <v>170</v>
      <v>171</v>
      <v>169</v>
      <v>171</v>
      <v>171</v>
      <v>169</v>
      <v>172</v>
      <v>169</v>
    </spb>
    <spb s="3">
      <v>9</v>
      <v>Name</v>
      <v>LearnMoreOnLink</v>
    </spb>
    <spb s="15">
      <v>Quadratkilometer</v>
      <v>2011-12</v>
    </spb>
    <spb s="0">
      <v xml:space="preserve">Wikipedia	</v>
      <v xml:space="preserve">CC-BY-SA-3.0	</v>
      <v xml:space="preserve">http://tr.wikipedia.org/wiki/Bern	</v>
      <v xml:space="preserve">http://creativecommons.org/licenses/by-sa/3.0/	</v>
    </spb>
    <spb s="0">
      <v xml:space="preserve">Wikipedia	Wikipedia	</v>
      <v xml:space="preserve">CC-BY-SA	CC-BY-SA	</v>
      <v xml:space="preserve">http://de.wikipedia.org/wiki/Kanton_Zürich	http://it.wikipedia.org/wiki/Canton_Zurigo	</v>
      <v xml:space="preserve">http://creativecommons.org/licenses/by-sa/3.0/	http://creativecommons.org/licenses/by-sa/3.0/	</v>
    </spb>
    <spb s="0">
      <v xml:space="preserve">Wikipedia	</v>
      <v xml:space="preserve">CC-BY-SA	</v>
      <v xml:space="preserve">http://it.wikipedia.org/wiki/Canton_Zurigo	</v>
      <v xml:space="preserve">http://creativecommons.org/licenses/by-sa/3.0/	</v>
    </spb>
    <spb s="0">
      <v xml:space="preserve">Wikipedia	</v>
      <v xml:space="preserve">CC-BY-SA	</v>
      <v xml:space="preserve">http://en.wikipedia.org/wiki/Canton_of_Zürich	</v>
      <v xml:space="preserve">http://creativecommons.org/licenses/by-sa/3.0/	</v>
    </spb>
    <spb s="0">
      <v xml:space="preserve">Wikipedia	Wikipedia	Wikipedia	</v>
      <v xml:space="preserve">CC-BY-SA	CC-BY-SA	CC-BY-SA	</v>
      <v xml:space="preserve">http://de.wikipedia.org/wiki/Kanton_Zürich	http://en.wikipedia.org/wiki/Canton_of_Zürich	http://it.wikipedia.org/wiki/Canton_Zurigo	</v>
      <v xml:space="preserve">http://creativecommons.org/licenses/by-sa/3.0/	http://creativecommons.org/licenses/by-sa/3.0/	http://creativecommons.org/licenses/by-sa/3.0/	</v>
    </spb>
    <spb s="0">
      <v xml:space="preserve">Wikipedia	</v>
      <v xml:space="preserve">CC-BY-SA	</v>
      <v xml:space="preserve">http://de.wikipedia.org/wiki/Kanton_Zürich	</v>
      <v xml:space="preserve">http://creativecommons.org/licenses/by-sa/3.0/	</v>
    </spb>
    <spb s="31">
      <v>177</v>
      <v>178</v>
      <v>179</v>
      <v>177</v>
      <v>180</v>
      <v>181</v>
      <v>180</v>
      <v>180</v>
    </spb>
    <spb s="32">
      <v>Image</v>
      <v>Name</v>
      <v>Area</v>
      <v>Abbreviation</v>
      <v>UniqueName</v>
      <v>VDPID/VSID</v>
      <v>Country/region</v>
      <v>Description</v>
      <v>Largest city</v>
      <v>LearnMoreOnLink</v>
      <v>Capital/Major City</v>
    </spb>
    <spb s="3">
      <v>10</v>
      <v>Name</v>
      <v>LearnMoreOnLink</v>
    </spb>
    <spb s="33">
      <v>Quadratkilometer</v>
    </spb>
    <spb s="0">
      <v xml:space="preserve">Wikipedia	</v>
      <v xml:space="preserve">CC BY-SA 3.0	</v>
      <v xml:space="preserve">http://en.wikipedia.org/wiki/Canton_of_Zürich	</v>
      <v xml:space="preserve">https://creativecommons.org/licenses/by-sa/3.0	</v>
    </spb>
    <spb s="0">
      <v xml:space="preserve">Wikipedia	</v>
      <v xml:space="preserve">CC-BY-SA	</v>
      <v xml:space="preserve">http://de.wikipedia.org/wiki/Kanton_St._Gallen	</v>
      <v xml:space="preserve">http://creativecommons.org/licenses/by-sa/3.0/	</v>
    </spb>
    <spb s="0">
      <v xml:space="preserve">Wikipedia	</v>
      <v xml:space="preserve">CC-BY-SA	</v>
      <v xml:space="preserve">http://en.wikipedia.org/wiki/Canton_of_St._Gallen	</v>
      <v xml:space="preserve">http://creativecommons.org/licenses/by-sa/3.0/	</v>
    </spb>
    <spb s="0">
      <v xml:space="preserve">Wikipedia	Wikipedia	</v>
      <v xml:space="preserve">CC-BY-SA	CC-BY-SA	</v>
      <v xml:space="preserve">http://de.wikipedia.org/wiki/Kanton_St._Gallen	http://en.wikipedia.org/wiki/Canton_of_St._Gallen	</v>
      <v xml:space="preserve">http://creativecommons.org/licenses/by-sa/3.0/	http://creativecommons.org/licenses/by-sa/3.0/	</v>
    </spb>
    <spb s="34">
      <v>187</v>
      <v>187</v>
      <v>188</v>
      <v>187</v>
      <v>189</v>
      <v>187</v>
      <v>189</v>
    </spb>
    <spb s="0">
      <v xml:space="preserve">Wikipedia	</v>
      <v xml:space="preserve">Public domain	</v>
      <v xml:space="preserve">http://en.wikipedia.org/wiki/Canton_of_St._Gallen	</v>
      <v xml:space="preserve">http://en.wikipedia.org/wiki/Public_domain	</v>
    </spb>
    <spb s="0">
      <v xml:space="preserve">Wikipedia	Wikipedia	</v>
      <v xml:space="preserve">CC-BY-SA	CC-BY-SA	</v>
      <v xml:space="preserve">http://en.wikipedia.org/wiki/Basel	http://de.wikipedia.org/wiki/Basel	</v>
      <v xml:space="preserve">http://creativecommons.org/licenses/by-sa/3.0/	http://creativecommons.org/licenses/by-sa/3.0/	</v>
    </spb>
    <spb s="0">
      <v xml:space="preserve">Wikipedia	</v>
      <v xml:space="preserve">CC-BY-SA	</v>
      <v xml:space="preserve">http://en.wikipedia.org/wiki/Basel	</v>
      <v xml:space="preserve">http://creativecommons.org/licenses/by-sa/3.0/	</v>
    </spb>
    <spb s="0">
      <v xml:space="preserve">Wikipedia	</v>
      <v xml:space="preserve">CC-BY-SA	</v>
      <v xml:space="preserve">http://de.wikipedia.org/wiki/Basel	</v>
      <v xml:space="preserve">http://creativecommons.org/licenses/by-sa/3.0/	</v>
    </spb>
    <spb s="16">
      <v>192</v>
      <v>193</v>
      <v>192</v>
      <v>193</v>
      <v>192</v>
      <v>194</v>
      <v>192</v>
    </spb>
    <spb s="0">
      <v xml:space="preserve">Wikipedia	</v>
      <v xml:space="preserve">CC BY-SA 3.0	</v>
      <v xml:space="preserve">http://tr.wikipedia.org/wiki/Basel	</v>
      <v xml:space="preserve">https://creativecommons.org/licenses/by-sa/3.0	</v>
    </spb>
    <spb s="0">
      <v xml:space="preserve">Wikipedia	Wikipedia	</v>
      <v xml:space="preserve">CC-BY-SA	CC-BY-SA	</v>
      <v xml:space="preserve">http://en.wikipedia.org/wiki/Zug	http://de.wikipedia.org/wiki/Zug_(Stadt)	</v>
      <v xml:space="preserve">http://creativecommons.org/licenses/by-sa/3.0/	http://creativecommons.org/licenses/by-sa/3.0/	</v>
    </spb>
    <spb s="0">
      <v xml:space="preserve">Wikipedia	</v>
      <v xml:space="preserve">CC-BY-SA	</v>
      <v xml:space="preserve">http://en.wikipedia.org/wiki/Zug	</v>
      <v xml:space="preserve">http://creativecommons.org/licenses/by-sa/3.0/	</v>
    </spb>
    <spb s="0">
      <v xml:space="preserve">Wikipedia	</v>
      <v xml:space="preserve">CC-BY-SA	</v>
      <v xml:space="preserve">http://de.wikipedia.org/wiki/Zug_(Stadt)	</v>
      <v xml:space="preserve">http://creativecommons.org/licenses/by-sa/3.0/	</v>
    </spb>
    <spb s="18">
      <v>197</v>
      <v>198</v>
      <v>198</v>
      <v>197</v>
      <v>198</v>
      <v>198</v>
      <v>197</v>
      <v>199</v>
      <v>197</v>
    </spb>
    <spb s="0">
      <v xml:space="preserve">Wikipedia	</v>
      <v xml:space="preserve">CC-BY-SA-3.0	</v>
      <v xml:space="preserve">http://no.wikipedia.org/wiki/Zug_(by)	</v>
      <v xml:space="preserve">http://creativecommons.org/licenses/by-sa/3.0/	</v>
    </spb>
    <spb s="0">
      <v xml:space="preserve">Wikipedia	Wikipedia	</v>
      <v xml:space="preserve">CC-BY-SA	CC-BY-SA	</v>
      <v xml:space="preserve">http://en.wikipedia.org/wiki/Biel/Bienne	http://de.wikipedia.org/wiki/Biel/Bienne	</v>
      <v xml:space="preserve">http://creativecommons.org/licenses/by-sa/3.0/	http://creativecommons.org/licenses/by-sa/3.0/	</v>
    </spb>
    <spb s="0">
      <v xml:space="preserve">Wikipedia	Wikipedia	Wikipedia	</v>
      <v xml:space="preserve">CC-BY-SA	CC-BY-SA	CC-BY-SA	</v>
      <v xml:space="preserve">http://en.wikipedia.org/wiki/Biel/Bienne	http://de.wikipedia.org/wiki/Biel/Bienne	http://es.wikipedia.org/wiki/Biel/Bienne	</v>
      <v xml:space="preserve">http://creativecommons.org/licenses/by-sa/3.0/	http://creativecommons.org/licenses/by-sa/3.0/	http://creativecommons.org/licenses/by-sa/3.0/	</v>
    </spb>
    <spb s="0">
      <v xml:space="preserve">Wikipedia	</v>
      <v xml:space="preserve">CC-BY-SA	</v>
      <v xml:space="preserve">http://en.wikipedia.org/wiki/Biel/Bienne	</v>
      <v xml:space="preserve">http://creativecommons.org/licenses/by-sa/3.0/	</v>
    </spb>
    <spb s="0">
      <v xml:space="preserve">Wikipedia	</v>
      <v xml:space="preserve">CC-BY-SA	</v>
      <v xml:space="preserve">http://de.wikipedia.org/wiki/Biel/Bienne	</v>
      <v xml:space="preserve">http://creativecommons.org/licenses/by-sa/3.0/	</v>
    </spb>
    <spb s="18">
      <v>202</v>
      <v>203</v>
      <v>204</v>
      <v>202</v>
      <v>204</v>
      <v>204</v>
      <v>202</v>
      <v>205</v>
      <v>202</v>
    </spb>
    <spb s="0">
      <v xml:space="preserve">Wikipedia	</v>
      <v xml:space="preserve">CC-BY-SA-3.0	</v>
      <v xml:space="preserve">http://en.wikipedia.org/wiki/Biel/Bienne	</v>
      <v xml:space="preserve">http://creativecommons.org/licenses/by-sa/3.0/	</v>
    </spb>
    <spb s="0">
      <v xml:space="preserve">Wikipedia	Wikipedia	</v>
      <v xml:space="preserve">CC-BY-SA	CC-BY-SA	</v>
      <v xml:space="preserve">http://en.wikipedia.org/wiki/Winterthur	http://de.wikipedia.org/wiki/Winterthur	</v>
      <v xml:space="preserve">http://creativecommons.org/licenses/by-sa/3.0/	http://creativecommons.org/licenses/by-sa/3.0/	</v>
    </spb>
    <spb s="0">
      <v xml:space="preserve">Wikipedia	</v>
      <v xml:space="preserve">CC-BY-SA	</v>
      <v xml:space="preserve">http://en.wikipedia.org/wiki/Winterthur	</v>
      <v xml:space="preserve">http://creativecommons.org/licenses/by-sa/3.0/	</v>
    </spb>
    <spb s="0">
      <v xml:space="preserve">Wikipedia	</v>
      <v xml:space="preserve">CC-BY-SA	</v>
      <v xml:space="preserve">http://de.wikipedia.org/wiki/Winterthur	</v>
      <v xml:space="preserve">http://creativecommons.org/licenses/by-sa/3.0/	</v>
    </spb>
    <spb s="16">
      <v>208</v>
      <v>208</v>
      <v>208</v>
      <v>209</v>
      <v>208</v>
      <v>210</v>
      <v>208</v>
    </spb>
    <spb s="15">
      <v>Quadratkilometer</v>
      <v>2011</v>
    </spb>
    <spb s="0">
      <v xml:space="preserve">Wikipedia	</v>
      <v xml:space="preserve">CC BY-SA 2.0	</v>
      <v xml:space="preserve">http://en.wikipedia.org/wiki/Winterthur	</v>
      <v xml:space="preserve">https://creativecommons.org/licenses/by-sa/2.0	</v>
    </spb>
    <spb s="0">
      <v xml:space="preserve">Wikipedia	Wikipedia	</v>
      <v xml:space="preserve">CC-BY-SA	CC-BY-SA	</v>
      <v xml:space="preserve">http://en.wikipedia.org/wiki/La_Chaux-de-Fonds	http://de.wikipedia.org/wiki/La_Chaux-de-Fonds	</v>
      <v xml:space="preserve">http://creativecommons.org/licenses/by-sa/3.0/	http://creativecommons.org/licenses/by-sa/3.0/	</v>
    </spb>
    <spb s="0">
      <v xml:space="preserve">Wikipedia	Wikipedia	Wikipedia	</v>
      <v xml:space="preserve">CC-BY-SA	CC-BY-SA	CC-BY-SA	</v>
      <v xml:space="preserve">http://en.wikipedia.org/wiki/La_Chaux-de-Fonds	http://de.wikipedia.org/wiki/La_Chaux-de-Fonds	http://es.wikipedia.org/wiki/La_Chaux-de-Fonds	</v>
      <v xml:space="preserve">http://creativecommons.org/licenses/by-sa/3.0/	http://creativecommons.org/licenses/by-sa/3.0/	http://creativecommons.org/licenses/by-sa/3.0/	</v>
    </spb>
    <spb s="0">
      <v xml:space="preserve">Wikipedia	</v>
      <v xml:space="preserve">CC-BY-SA	</v>
      <v xml:space="preserve">http://en.wikipedia.org/wiki/La_Chaux-de-Fonds	</v>
      <v xml:space="preserve">http://creativecommons.org/licenses/by-sa/3.0/	</v>
    </spb>
    <spb s="0">
      <v xml:space="preserve">Wikipedia	</v>
      <v xml:space="preserve">CC-BY-SA	</v>
      <v xml:space="preserve">http://de.wikipedia.org/wiki/La_Chaux-de-Fonds	</v>
      <v xml:space="preserve">http://creativecommons.org/licenses/by-sa/3.0/	</v>
    </spb>
    <spb s="22">
      <v>214</v>
      <v>215</v>
      <v>214</v>
      <v>216</v>
      <v>214</v>
      <v>217</v>
    </spb>
    <spb s="3">
      <v>11</v>
      <v>Name</v>
      <v>LearnMoreOnLink</v>
    </spb>
    <spb s="15">
      <v>Quadratkilometer</v>
      <v>2009</v>
    </spb>
    <spb s="0">
      <v xml:space="preserve">Wikipedia	</v>
      <v xml:space="preserve">Public domain	</v>
      <v xml:space="preserve">http://en.wikipedia.org/wiki/La_Chaux-de-Fonds	</v>
      <v xml:space="preserve">http://en.wikipedia.org/wiki/Public_domain	</v>
    </spb>
    <spb s="0">
      <v xml:space="preserve">Wikipedia	Wikipedia	</v>
      <v xml:space="preserve">CC-BY-SA	CC-BY-SA	</v>
      <v xml:space="preserve">http://en.wikipedia.org/wiki/Chur	http://de.wikipedia.org/wiki/Chur	</v>
      <v xml:space="preserve">http://creativecommons.org/licenses/by-sa/3.0/	http://creativecommons.org/licenses/by-sa/3.0/	</v>
    </spb>
    <spb s="0">
      <v xml:space="preserve">Wikipedia	Wikipedia	</v>
      <v xml:space="preserve">CC-BY-SA	CC-BY-SA	</v>
      <v xml:space="preserve">http://en.wikipedia.org/wiki/Chur	http://it.wikipedia.org/wiki/Coira	</v>
      <v xml:space="preserve">http://creativecommons.org/licenses/by-sa/3.0/	http://creativecommons.org/licenses/by-sa/3.0/	</v>
    </spb>
    <spb s="0">
      <v xml:space="preserve">Wikipedia	</v>
      <v xml:space="preserve">CC-BY-SA	</v>
      <v xml:space="preserve">http://en.wikipedia.org/wiki/Chur	</v>
      <v xml:space="preserve">http://creativecommons.org/licenses/by-sa/3.0/	</v>
    </spb>
    <spb s="0">
      <v xml:space="preserve">Wikipedia	</v>
      <v xml:space="preserve">CC-BY-SA	</v>
      <v xml:space="preserve">http://de.wikipedia.org/wiki/Chur	</v>
      <v xml:space="preserve">http://creativecommons.org/licenses/by-sa/3.0/	</v>
    </spb>
    <spb s="18">
      <v>222</v>
      <v>222</v>
      <v>223</v>
      <v>222</v>
      <v>224</v>
      <v>223</v>
      <v>222</v>
      <v>225</v>
      <v>222</v>
    </spb>
    <spb s="0">
      <v xml:space="preserve">Wikipedia	</v>
      <v xml:space="preserve">CC BY-SA 4.0	</v>
      <v xml:space="preserve">http://en.wikipedia.org/wiki/Chur	</v>
      <v xml:space="preserve">https://creativecommons.org/licenses/by-sa/4.0	</v>
    </spb>
    <spb s="0">
      <v xml:space="preserve">Wikipedia	Wikipedia	</v>
      <v xml:space="preserve">CC-BY-SA	CC-BY-SA	</v>
      <v xml:space="preserve">http://en.wikipedia.org/wiki/Fribourg	http://de.wikipedia.org/wiki/Freiburg_im_Üechtland	</v>
      <v xml:space="preserve">http://creativecommons.org/licenses/by-sa/3.0/	http://creativecommons.org/licenses/by-sa/3.0/	</v>
    </spb>
    <spb s="0">
      <v xml:space="preserve">Wikipedia	</v>
      <v xml:space="preserve">CC-BY-SA	</v>
      <v xml:space="preserve">http://en.wikipedia.org/wiki/Fribourg	</v>
      <v xml:space="preserve">http://creativecommons.org/licenses/by-sa/3.0/	</v>
    </spb>
    <spb s="0">
      <v xml:space="preserve">Wikipedia	</v>
      <v xml:space="preserve">CC-BY-SA	</v>
      <v xml:space="preserve">http://de.wikipedia.org/wiki/Freiburg_im_Üechtland	</v>
      <v xml:space="preserve">http://creativecommons.org/licenses/by-sa/3.0/	</v>
    </spb>
    <spb s="16">
      <v>228</v>
      <v>228</v>
      <v>228</v>
      <v>229</v>
      <v>228</v>
      <v>230</v>
      <v>228</v>
    </spb>
    <spb s="15">
      <v>Quadratkilometer</v>
      <v>2018</v>
    </spb>
    <spb s="0">
      <v xml:space="preserve">Wikipedia	</v>
      <v xml:space="preserve">CC BY 2.5	</v>
      <v xml:space="preserve">http://en.wikipedia.org/wiki/Fribourg	</v>
      <v xml:space="preserve">https://creativecommons.org/licenses/by/2.5	</v>
    </spb>
    <spb s="0">
      <v xml:space="preserve">Wikipedia	Wikipedia	</v>
      <v xml:space="preserve">CC-BY-SA	CC-BY-SA	</v>
      <v xml:space="preserve">http://en.wikipedia.org/wiki/Lugano	http://de.wikipedia.org/wiki/Lugano	</v>
      <v xml:space="preserve">http://creativecommons.org/licenses/by-sa/3.0/	http://creativecommons.org/licenses/by-sa/3.0/	</v>
    </spb>
    <spb s="0">
      <v xml:space="preserve">Wikipedia	</v>
      <v xml:space="preserve">CC-BY-SA	</v>
      <v xml:space="preserve">http://en.wikipedia.org/wiki/Lugano	</v>
      <v xml:space="preserve">http://creativecommons.org/licenses/by-sa/3.0/	</v>
    </spb>
    <spb s="0">
      <v xml:space="preserve">Wikipedia	</v>
      <v xml:space="preserve">CC-BY-SA	</v>
      <v xml:space="preserve">http://de.wikipedia.org/wiki/Lugano	</v>
      <v xml:space="preserve">http://creativecommons.org/licenses/by-sa/3.0/	</v>
    </spb>
    <spb s="16">
      <v>234</v>
      <v>235</v>
      <v>234</v>
      <v>235</v>
      <v>234</v>
      <v>236</v>
      <v>234</v>
    </spb>
    <spb s="0">
      <v xml:space="preserve">Wikipedia	</v>
      <v xml:space="preserve">CC BY-SA 4.0	</v>
      <v xml:space="preserve">http://en.wikipedia.org/wiki/Lugano	</v>
      <v xml:space="preserve">https://creativecommons.org/licenses/by-sa/4.0	</v>
    </spb>
    <spb s="0">
      <v xml:space="preserve">Wikipedia	Wikipedia	</v>
      <v xml:space="preserve">CC-BY-SA	CC-BY-SA	</v>
      <v xml:space="preserve">http://en.wikipedia.org/wiki/Geneva	http://de.wikipedia.org/wiki/Genf	</v>
      <v xml:space="preserve">http://creativecommons.org/licenses/by-sa/3.0/	http://creativecommons.org/licenses/by-sa/3.0/	</v>
    </spb>
    <spb s="0">
      <v xml:space="preserve">Wikipedia	</v>
      <v xml:space="preserve">CC-BY-SA	</v>
      <v xml:space="preserve">http://en.wikipedia.org/wiki/Geneva	</v>
      <v xml:space="preserve">http://creativecommons.org/licenses/by-sa/3.0/	</v>
    </spb>
    <spb s="0">
      <v xml:space="preserve">Wikipedia	</v>
      <v xml:space="preserve">CC-BY-SA	</v>
      <v xml:space="preserve">http://de.wikipedia.org/wiki/Genf	</v>
      <v xml:space="preserve">http://creativecommons.org/licenses/by-sa/3.0/	</v>
    </spb>
    <spb s="0">
      <v xml:space="preserve">Wikipedia	Wikipedia	Wikipedia	</v>
      <v xml:space="preserve">CC-BY-SA	CC-BY-SA	CC-BY-SA	</v>
      <v xml:space="preserve">http://en.wikipedia.org/wiki/Geneva	http://de.wikipedia.org/wiki/Genf	http://es.wikipedia.org/wiki/Ginebra	</v>
      <v xml:space="preserve">http://creativecommons.org/licenses/by-sa/3.0/	http://creativecommons.org/licenses/by-sa/3.0/	http://creativecommons.org/licenses/by-sa/3.0/	</v>
    </spb>
    <spb s="16">
      <v>239</v>
      <v>240</v>
      <v>239</v>
      <v>240</v>
      <v>239</v>
      <v>241</v>
      <v>242</v>
    </spb>
    <spb s="0">
      <v xml:space="preserve">Wikipedia	</v>
      <v xml:space="preserve">CC BY-SA 3.0	</v>
      <v xml:space="preserve">http://es.wikipedia.org/wiki/Ginebra	</v>
      <v xml:space="preserve">https://creativecommons.org/licenses/by-sa/3.0	</v>
    </spb>
    <spb s="0">
      <v xml:space="preserve">Wikipedia	Wikipedia	</v>
      <v xml:space="preserve">CC-BY-SA	CC-BY-SA	</v>
      <v xml:space="preserve">http://en.wikipedia.org/wiki/Sion,_Switzerland	http://de.wikipedia.org/wiki/Sitten	</v>
      <v xml:space="preserve">http://creativecommons.org/licenses/by-sa/3.0/	http://creativecommons.org/licenses/by-sa/3.0/	</v>
    </spb>
    <spb s="0">
      <v xml:space="preserve">Wikipedia	</v>
      <v xml:space="preserve">CC-BY-SA	</v>
      <v xml:space="preserve">http://en.wikipedia.org/wiki/Sion,_Switzerland	</v>
      <v xml:space="preserve">http://creativecommons.org/licenses/by-sa/3.0/	</v>
    </spb>
    <spb s="0">
      <v xml:space="preserve">Wikipedia	</v>
      <v xml:space="preserve">CC-BY-SA	</v>
      <v xml:space="preserve">http://de.wikipedia.org/wiki/Sitten	</v>
      <v xml:space="preserve">http://creativecommons.org/licenses/by-sa/3.0/	</v>
    </spb>
    <spb s="16">
      <v>245</v>
      <v>246</v>
      <v>245</v>
      <v>246</v>
      <v>245</v>
      <v>247</v>
      <v>245</v>
    </spb>
    <spb s="0">
      <v xml:space="preserve">Wikipedia	</v>
      <v xml:space="preserve">CC0	</v>
      <v xml:space="preserve">http://pl.wikipedia.org/wiki/Sion	</v>
      <v xml:space="preserve">http://creativecommons.org/publicdomain/zero/1.0/deed.en	</v>
    </spb>
    <spb s="0">
      <v xml:space="preserve">Wikipedia	Wikipedia	</v>
      <v xml:space="preserve">CC-BY-SA	CC-BY-SA	</v>
      <v xml:space="preserve">http://en.wikipedia.org/wiki/Lausanne	http://de.wikipedia.org/wiki/Lausanne	</v>
      <v xml:space="preserve">http://creativecommons.org/licenses/by-sa/3.0/	http://creativecommons.org/licenses/by-sa/3.0/	</v>
    </spb>
    <spb s="0">
      <v xml:space="preserve">Wikipedia	Wikipedia	Wikipedia	</v>
      <v xml:space="preserve">CC-BY-SA	CC-BY-SA	CC-BY-SA	</v>
      <v xml:space="preserve">http://en.wikipedia.org/wiki/Lausanne	http://de.wikipedia.org/wiki/Lausanne	http://es.wikipedia.org/wiki/Lausana	</v>
      <v xml:space="preserve">http://creativecommons.org/licenses/by-sa/3.0/	http://creativecommons.org/licenses/by-sa/3.0/	http://creativecommons.org/licenses/by-sa/3.0/	</v>
    </spb>
    <spb s="0">
      <v xml:space="preserve">Wikipedia	Wikipedia	</v>
      <v xml:space="preserve">CC-BY-SA	CC-BY-SA	</v>
      <v xml:space="preserve">http://en.wikipedia.org/wiki/Lausanne	http://it.wikipedia.org/wiki/Losanna	</v>
      <v xml:space="preserve">http://creativecommons.org/licenses/by-sa/3.0/	http://creativecommons.org/licenses/by-sa/3.0/	</v>
    </spb>
    <spb s="0">
      <v xml:space="preserve">Wikipedia	</v>
      <v xml:space="preserve">CC-BY-SA	</v>
      <v xml:space="preserve">http://en.wikipedia.org/wiki/Lausanne	</v>
      <v xml:space="preserve">http://creativecommons.org/licenses/by-sa/3.0/	</v>
    </spb>
    <spb s="0">
      <v xml:space="preserve">Wikipedia	</v>
      <v xml:space="preserve">CC-BY-SA	</v>
      <v xml:space="preserve">http://de.wikipedia.org/wiki/Lausanne	</v>
      <v xml:space="preserve">http://creativecommons.org/licenses/by-sa/3.0/	</v>
    </spb>
    <spb s="18">
      <v>250</v>
      <v>251</v>
      <v>252</v>
      <v>250</v>
      <v>253</v>
      <v>252</v>
      <v>250</v>
      <v>254</v>
      <v>250</v>
    </spb>
    <spb s="0">
      <v xml:space="preserve">Wikipedia	</v>
      <v xml:space="preserve">CC BY-SA 3.0	</v>
      <v xml:space="preserve">http://en.wikipedia.org/wiki/Lausanne	</v>
      <v xml:space="preserve">https://creativecommons.org/licenses/by-sa/3.0	</v>
    </spb>
    <spb s="0">
      <v xml:space="preserve">Wikipedia	Wikipedia	</v>
      <v xml:space="preserve">CC-BY-SA	CC-BY-SA	</v>
      <v xml:space="preserve">http://en.wikipedia.org/wiki/Montreux	http://de.wikipedia.org/wiki/Montreux	</v>
      <v xml:space="preserve">http://creativecommons.org/licenses/by-sa/3.0/	http://creativecommons.org/licenses/by-sa/3.0/	</v>
    </spb>
    <spb s="0">
      <v xml:space="preserve">Wikipedia	Wikipedia	Wikipedia	</v>
      <v xml:space="preserve">CC-BY-SA	CC-BY-SA	CC-BY-SA	</v>
      <v xml:space="preserve">http://en.wikipedia.org/wiki/Montreux	http://de.wikipedia.org/wiki/Montreux	http://es.wikipedia.org/wiki/Montreux	</v>
      <v xml:space="preserve">http://creativecommons.org/licenses/by-sa/3.0/	http://creativecommons.org/licenses/by-sa/3.0/	http://creativecommons.org/licenses/by-sa/3.0/	</v>
    </spb>
    <spb s="0">
      <v xml:space="preserve">Wikipedia	</v>
      <v xml:space="preserve">CC-BY-SA	</v>
      <v xml:space="preserve">http://en.wikipedia.org/wiki/Montreux	</v>
      <v xml:space="preserve">http://creativecommons.org/licenses/by-sa/3.0/	</v>
    </spb>
    <spb s="0">
      <v xml:space="preserve">Wikipedia	</v>
      <v xml:space="preserve">CC-BY-SA	</v>
      <v xml:space="preserve">http://de.wikipedia.org/wiki/Montreux	</v>
      <v xml:space="preserve">http://creativecommons.org/licenses/by-sa/3.0/	</v>
    </spb>
    <spb s="11">
      <v>257</v>
      <v>258</v>
      <v>257</v>
      <v>259</v>
      <v>257</v>
      <v>260</v>
      <v>257</v>
      <v>257</v>
    </spb>
    <spb s="0">
      <v xml:space="preserve">Wikipedia	</v>
      <v xml:space="preserve">CC-BY-SA-3.0	</v>
      <v xml:space="preserve">http://no.wikipedia.org/wiki/Montreux	</v>
      <v xml:space="preserve">http://creativecommons.org/licenses/by-sa/3.0/	</v>
    </spb>
    <spb s="0">
      <v xml:space="preserve">Wikipedia	Wikipedia	</v>
      <v xml:space="preserve">CC-BY-SA	CC-BY-SA	</v>
      <v xml:space="preserve">http://en.wikipedia.org/wiki/Lucerne	http://de.wikipedia.org/wiki/Luzern	</v>
      <v xml:space="preserve">http://creativecommons.org/licenses/by-sa/3.0/	http://creativecommons.org/licenses/by-sa/3.0/	</v>
    </spb>
    <spb s="0">
      <v xml:space="preserve">Wikipedia	Wikipedia	</v>
      <v xml:space="preserve">CC-BY-SA	CC-BY-SA	</v>
      <v xml:space="preserve">http://en.wikipedia.org/wiki/Lucerne	http://es.wikipedia.org/wiki/Lucerna_(ciudad)	</v>
      <v xml:space="preserve">http://creativecommons.org/licenses/by-sa/3.0/	http://creativecommons.org/licenses/by-sa/3.0/	</v>
    </spb>
    <spb s="0">
      <v xml:space="preserve">Wikipedia	</v>
      <v xml:space="preserve">CC-BY-SA	</v>
      <v xml:space="preserve">http://en.wikipedia.org/wiki/Lucerne	</v>
      <v xml:space="preserve">http://creativecommons.org/licenses/by-sa/3.0/	</v>
    </spb>
    <spb s="0">
      <v xml:space="preserve">Wikipedia	</v>
      <v xml:space="preserve">CC-BY-SA	</v>
      <v xml:space="preserve">http://de.wikipedia.org/wiki/Luzern	</v>
      <v xml:space="preserve">http://creativecommons.org/licenses/by-sa/3.0/	</v>
    </spb>
    <spb s="16">
      <v>263</v>
      <v>264</v>
      <v>263</v>
      <v>265</v>
      <v>263</v>
      <v>266</v>
      <v>263</v>
    </spb>
    <spb s="0">
      <v xml:space="preserve">Wikipedia	</v>
      <v xml:space="preserve">CC BY-SA 3.0	</v>
      <v xml:space="preserve">http://sv.wikipedia.org/wiki/Luzern	</v>
      <v xml:space="preserve">https://creativecommons.org/licenses/by-sa/3.0	</v>
    </spb>
    <spb s="0">
      <v xml:space="preserve">Wikipedia	</v>
      <v xml:space="preserve">CC-BY-SA	</v>
      <v xml:space="preserve">http://de.wikipedia.org/wiki/Neuenburg_NE	</v>
      <v xml:space="preserve">http://creativecommons.org/licenses/by-sa/3.0/	</v>
    </spb>
    <spb s="0">
      <v xml:space="preserve">Wikipedia	Wikipedia	</v>
      <v xml:space="preserve">CC-BY-SA	CC-BY-SA	</v>
      <v xml:space="preserve">http://de.wikipedia.org/wiki/Neuenburg_NE	http://en.wikipedia.org/wiki/Neuchâtel	</v>
      <v xml:space="preserve">http://creativecommons.org/licenses/by-sa/3.0/	http://creativecommons.org/licenses/by-sa/3.0/	</v>
    </spb>
    <spb s="22">
      <v>269</v>
      <v>270</v>
      <v>269</v>
      <v>269</v>
      <v>270</v>
      <v>269</v>
    </spb>
    <spb s="0">
      <v xml:space="preserve">Wikipedia	</v>
      <v xml:space="preserve">CC-BY-SA-3.0	</v>
      <v xml:space="preserve">http://en.wikipedia.org/wiki/Neuchâtel	</v>
      <v xml:space="preserve">http://creativecommons.org/licenses/by-sa/3.0/	</v>
    </spb>
    <spb s="0">
      <v xml:space="preserve">Wikipedia	Wikipedia	</v>
      <v xml:space="preserve">CC-BY-SA	CC-BY-SA	</v>
      <v xml:space="preserve">http://en.wikipedia.org/wiki/Sankt_Gallen,_Styria	http://de.wikipedia.org/wiki/Sankt_Gallen_(Steiermark)	</v>
      <v xml:space="preserve">http://creativecommons.org/licenses/by-sa/3.0/	http://creativecommons.org/licenses/by-sa/3.0/	</v>
    </spb>
    <spb s="0">
      <v xml:space="preserve">Wikipedia	</v>
      <v xml:space="preserve">CC-BY-SA	</v>
      <v xml:space="preserve">http://en.wikipedia.org/wiki/Sankt_Gallen,_Styria	</v>
      <v xml:space="preserve">http://creativecommons.org/licenses/by-sa/3.0/	</v>
    </spb>
    <spb s="0">
      <v xml:space="preserve">Wikipedia	</v>
      <v xml:space="preserve">CC-BY-SA	</v>
      <v xml:space="preserve">http://de.wikipedia.org/wiki/Sankt_Gallen_(Steiermark)	</v>
      <v xml:space="preserve">http://creativecommons.org/licenses/by-sa/3.0/	</v>
    </spb>
    <spb s="0">
      <v xml:space="preserve">Wikipedia	Wikipedia	Wikipedia	</v>
      <v xml:space="preserve">CC-BY-SA	CC-BY-SA	CC-BY-SA	</v>
      <v xml:space="preserve">http://en.wikipedia.org/wiki/Sankt_Gallen,_Styria	http://de.wikipedia.org/wiki/Sankt_Gallen_(Steiermark)	http://es.wikipedia.org/wiki/Sankt_Gallen_(Estiria)	</v>
      <v xml:space="preserve">http://creativecommons.org/licenses/by-sa/3.0/	http://creativecommons.org/licenses/by-sa/3.0/	http://creativecommons.org/licenses/by-sa/3.0/	</v>
    </spb>
    <spb s="11">
      <v>273</v>
      <v>274</v>
      <v>273</v>
      <v>274</v>
      <v>273</v>
      <v>275</v>
      <v>276</v>
      <v>276</v>
    </spb>
    <spb s="0">
      <v xml:space="preserve">Wikipedia	</v>
      <v xml:space="preserve">CC-BY-SA-3.0	</v>
      <v xml:space="preserve">http://en.wikipedia.org/wiki/Sankt_Gallen,_Styria	</v>
      <v xml:space="preserve">http://creativecommons.org/licenses/by-sa/3.0/	</v>
    </spb>
    <spb s="0">
      <v xml:space="preserve">Wikipedia	Wikipedia	</v>
      <v xml:space="preserve">CC-BY-SA	CC-BY-SA	</v>
      <v xml:space="preserve">http://en.wikipedia.org/wiki/Thun	http://de.wikipedia.org/wiki/Thun	</v>
      <v xml:space="preserve">http://creativecommons.org/licenses/by-sa/3.0/	http://creativecommons.org/licenses/by-sa/3.0/	</v>
    </spb>
    <spb s="0">
      <v xml:space="preserve">Wikipedia	</v>
      <v xml:space="preserve">CC-BY-SA	</v>
      <v xml:space="preserve">http://en.wikipedia.org/wiki/Thun	</v>
      <v xml:space="preserve">http://creativecommons.org/licenses/by-sa/3.0/	</v>
    </spb>
    <spb s="0">
      <v xml:space="preserve">Wikipedia	</v>
      <v xml:space="preserve">CC-BY-SA	</v>
      <v xml:space="preserve">http://de.wikipedia.org/wiki/Thun	</v>
      <v xml:space="preserve">http://creativecommons.org/licenses/by-sa/3.0/	</v>
    </spb>
    <spb s="18">
      <v>279</v>
      <v>280</v>
      <v>280</v>
      <v>279</v>
      <v>280</v>
      <v>280</v>
      <v>279</v>
      <v>281</v>
      <v>279</v>
    </spb>
    <spb s="15">
      <v>Quadratkilometer</v>
      <v>2010</v>
    </spb>
    <spb s="0">
      <v xml:space="preserve">Wikipedia	</v>
      <v xml:space="preserve">Public domain	</v>
      <v xml:space="preserve">http://sv.wikipedia.org/wiki/Thun	</v>
      <v xml:space="preserve">http://en.wikipedia.org/wiki/Public_domain	</v>
    </spb>
  </spbData>
</supportingPropertyBags>
</file>

<file path=xl/richData/rdsupportingpropertybagstructure.xml><?xml version="1.0" encoding="utf-8"?>
<spbStructures xmlns="http://schemas.microsoft.com/office/spreadsheetml/2017/richdata2" count="35">
  <s>
    <k n="SourceText" t="s"/>
    <k n="LicenseText" t="s"/>
    <k n="SourceAddress" t="s"/>
    <k n="LicenseAddress" t="s"/>
  </s>
  <s>
    <k n="Name" t="spb"/>
    <k n="Fläche" t="spb"/>
    <k n="Abkürzung" t="spb"/>
    <k n="Haushalte" t="spb"/>
    <k n="UniqueName" t="spb"/>
    <k n="Bevölkerung" t="spb"/>
    <k n="Land/Region" t="spb"/>
    <k n="Beschreibung" t="spb"/>
    <k n="Wohneinheiten" t="spb"/>
    <k n="Personen pro Haushalt" t="spb"/>
  </s>
  <s>
    <k n="Bild" t="s"/>
    <k n="Name" t="s"/>
    <k n="Fläche" t="s"/>
    <k n="Abkürzung" t="s"/>
    <k n="Haushalte" t="s"/>
    <k n="UniqueName" t="s"/>
    <k n="VDPID/VSID" t="s"/>
    <k n="Bevölkerung" t="s"/>
    <k n="Land/Region" t="s"/>
    <k n="Beschreibung" t="s"/>
    <k n="Wohneinheiten" t="s"/>
    <k n="LearnMoreOnLink" t="s"/>
    <k n="Personen pro Haushalt" t="s"/>
  </s>
  <s>
    <k n="^Order" t="spba"/>
    <k n="TitleProperty" t="s"/>
    <k n="SubTitleProperty" t="s"/>
  </s>
  <s>
    <k n="ShowInCardView" t="b"/>
    <k n="ShowInDotNotation" t="b"/>
    <k n="ShowInAutoComplete" t="b"/>
  </s>
  <s>
    <k n="ShowInDotNotation" t="b"/>
    <k n="ShowInAutoComplete" t="b"/>
  </s>
  <s>
    <k n="UniqueName" t="spb"/>
    <k n="VDPID/VSID" t="spb"/>
    <k n="Beschreibung" t="spb"/>
    <k n="LearnMoreOnLink" t="spb"/>
  </s>
  <s>
    <k n="Bild" t="i"/>
    <k n="Name" t="i"/>
    <k n="Beschreibung" t="i"/>
    <k n="`_DisplayString" t="i"/>
  </s>
  <s>
    <k n="link" t="s"/>
    <k n="logo" t="s"/>
    <k n="name" t="s"/>
  </s>
  <s>
    <k n="Fläche" t="s"/>
    <k n="Haushalte" t="s"/>
    <k n="Bevölkerung" t="s"/>
    <k n="Wohneinheiten" t="s"/>
    <k n="Personen pro Haushalt" t="s"/>
  </s>
  <s>
    <k n="_Self" t="i"/>
  </s>
  <s>
    <k n="Name" t="spb"/>
    <k n="Fläche" t="spb"/>
    <k n="UniqueName" t="spb"/>
    <k n="Bevölkerung" t="spb"/>
    <k n="Land/Region" t="spb"/>
    <k n="Beschreibung" t="spb"/>
    <k n="Verwaltungsabteilung 2 (Landkreis/Bezirk/Sonstiges)" t="spb"/>
    <k n="Verwaltungsabteilung 1 (Bundesstaat/Provinz/Sonstiges)" t="spb"/>
  </s>
  <s>
    <k n="Bild" t="s"/>
    <k n="Name" t="s"/>
    <k n="Fläche" t="s"/>
    <k n="Längengrad" t="s"/>
    <k n="UniqueName" t="s"/>
    <k n="VDPID/VSID" t="s"/>
    <k n="Bevölkerung" t="s"/>
    <k n="Breitengrad" t="s"/>
    <k n="Land/Region" t="s"/>
    <k n="Beschreibung" t="s"/>
    <k n="LearnMoreOnLink" t="s"/>
    <k n="Verwaltungsabteilung 2 (Landkreis/Bezirk/Sonstiges)" t="s"/>
    <k n="Verwaltungsabteilung 1 (Bundesstaat/Provinz/Sonstiges)" t="s"/>
  </s>
  <s>
    <k n="UniqueName" t="spb"/>
    <k n="VDPID/VSID" t="spb"/>
    <k n="LearnMoreOnLink" t="spb"/>
  </s>
  <s>
    <k n="Bild" t="i"/>
    <k n="Name" t="i"/>
    <k n="`_DisplayString" t="i"/>
  </s>
  <s>
    <k n="Fläche" t="s"/>
    <k n="Bevölkerung" t="s"/>
  </s>
  <s>
    <k n="Name" t="spb"/>
    <k n="Fläche" t="spb"/>
    <k n="UniqueName" t="spb"/>
    <k n="Bevölkerung" t="spb"/>
    <k n="Land/Region" t="spb"/>
    <k n="Beschreibung" t="spb"/>
    <k n="Verwaltungsabteilung 1 (Bundesstaat/Provinz/Sonstiges)" t="spb"/>
  </s>
  <s>
    <k n="Bild" t="s"/>
    <k n="Name" t="s"/>
    <k n="Fläche" t="s"/>
    <k n="Längengrad" t="s"/>
    <k n="UniqueName" t="s"/>
    <k n="VDPID/VSID" t="s"/>
    <k n="Bevölkerung" t="s"/>
    <k n="Breitengrad" t="s"/>
    <k n="Land/Region" t="s"/>
    <k n="Beschreibung" t="s"/>
    <k n="LearnMoreOnLink" t="s"/>
    <k n="Verwaltungsabteilung 1 (Bundesstaat/Provinz/Sonstiges)" t="s"/>
  </s>
  <s>
    <k n="Name" t="spb"/>
    <k n="Fläche" t="spb"/>
    <k n="Längengrad" t="spb"/>
    <k n="UniqueName" t="spb"/>
    <k n="Bevölkerung" t="spb"/>
    <k n="Breitengrad" t="spb"/>
    <k n="Land/Region" t="spb"/>
    <k n="Beschreibung" t="spb"/>
    <k n="Verwaltungsabteilung 1 (Bundesstaat/Provinz/Sonstiges)" t="spb"/>
  </s>
  <s>
    <k n="Name" t="spb"/>
    <k n="Fläche" t="spb"/>
    <k n="Längengrad" t="spb"/>
    <k n="UniqueName" t="spb"/>
    <k n="Bevölkerung" t="spb"/>
    <k n="Breitengrad" t="spb"/>
    <k n="Land/Region" t="spb"/>
    <k n="Beschreibung" t="spb"/>
    <k n="Verwaltungsabteilung 2 (Landkreis/Bezirk/Sonstiges)" t="spb"/>
    <k n="Verwaltungsabteilung 1 (Bundesstaat/Provinz/Sonstiges)" t="spb"/>
  </s>
  <s>
    <k n="Bild" t="s"/>
    <k n="Name" t="s"/>
    <k n="Fläche" t="s"/>
    <k n="UniqueName" t="s"/>
    <k n="VDPID/VSID" t="s"/>
    <k n="Bevölkerung" t="s"/>
    <k n="Land/Region" t="s"/>
    <k n="Beschreibung" t="s"/>
    <k n="Größte Stadt" t="s"/>
    <k n="LearnMoreOnLink" t="s"/>
    <k n="Verwaltungsabteilung 1 (Bundesstaat/Provinz/Sonstiges)" t="s"/>
  </s>
  <s>
    <k n="Name" t="spb"/>
    <k n="Fläche" t="spb"/>
    <k n="UniqueName" t="spb"/>
    <k n="Land/Region" t="spb"/>
    <k n="Beschreibung" t="spb"/>
    <k n="Verwaltungsabteilung 1 (Bundesstaat/Provinz/Sonstiges)" t="spb"/>
  </s>
  <s>
    <k n="Name" t="spb"/>
    <k n="Fläche" t="spb"/>
    <k n="UniqueName" t="spb"/>
    <k n="Bevölkerung" t="spb"/>
    <k n="Land/Region" t="spb"/>
    <k n="Beschreibung" t="spb"/>
  </s>
  <s>
    <k n="Bild" t="s"/>
    <k n="Name" t="s"/>
    <k n="Fläche" t="s"/>
    <k n="Längengrad" t="s"/>
    <k n="UniqueName" t="s"/>
    <k n="VDPID/VSID" t="s"/>
    <k n="Bevölkerung" t="s"/>
    <k n="Breitengrad" t="s"/>
    <k n="Land/Region" t="s"/>
    <k n="Beschreibung" t="s"/>
    <k n="LearnMoreOnLink" t="s"/>
  </s>
  <s>
    <k n="Name" t="spb"/>
    <k n="Fläche" t="spb"/>
    <k n="Längengrad" t="spb"/>
    <k n="UniqueName" t="spb"/>
    <k n="Bevölkerung" t="spb"/>
    <k n="Breitengrad" t="spb"/>
    <k n="Beschreibung" t="spb"/>
    <k n="Verwaltungsabteilung 1 (Bundesstaat/Provinz/Sonstiges)" t="spb"/>
  </s>
  <s>
    <k n="Name" t="spb"/>
    <k n="Längengrad" t="spb"/>
    <k n="UniqueName" t="spb"/>
    <k n="Bevölkerung" t="spb"/>
    <k n="Breitengrad" t="spb"/>
    <k n="Land/Region" t="spb"/>
    <k n="Beschreibung" t="spb"/>
    <k n="Verwaltungsabteilung 1 (Bundesstaat/Provinz/Sonstiges)" t="spb"/>
  </s>
  <s>
    <k n="Bild" t="s"/>
    <k n="Name" t="s"/>
    <k n="Längengrad" t="s"/>
    <k n="UniqueName" t="s"/>
    <k n="VDPID/VSID" t="s"/>
    <k n="Bevölkerung" t="s"/>
    <k n="Breitengrad" t="s"/>
    <k n="Land/Region" t="s"/>
    <k n="Beschreibung" t="s"/>
    <k n="LearnMoreOnLink" t="s"/>
    <k n="Verwaltungsabteilung 1 (Bundesstaat/Provinz/Sonstiges)" t="s"/>
  </s>
  <s>
    <k n="Bevölkerung" t="s"/>
  </s>
  <s>
    <k n="BIP" t="spb"/>
    <k n="KLI" t="spb"/>
    <k n="Name" t="spb"/>
    <k n="Fläche" t="spb"/>
    <k n="Abkürzung" t="spb"/>
    <k n="Aufrufcode" t="spb"/>
    <k n="UniqueName" t="spb"/>
    <k n="Benzinpreis" t="spb"/>
    <k n="Bevölkerung" t="spb"/>
    <k n="Beschreibung" t="spb"/>
    <k n="Geburtenrate" t="spb"/>
    <k n="Währungscode" t="spb"/>
    <k n="Agrarland (%)" t="spb"/>
    <k n="Nationalhymne" t="spb"/>
    <k n="Stromverbrauch" t="spb"/>
    <k n="Waldfläche (%)" t="spb"/>
    <k n="Lebenserwartung" t="spb"/>
    <k n="Arbeitslosenrate" t="spb"/>
    <k n="Gesamtsteuersatz" t="spb"/>
    <k n="KLI-Änderung (%)" t="spb"/>
    <k n="Fruchtbarkeitsrate" t="spb"/>
    <k n="`Ärzte pro tausend" t="spb"/>
    <k n="Müttersterblichkeit" t="spb"/>
    <k n="Steuereinkommen (%)" t="spb"/>
    <k n="Hauptstadt/Großstadt" t="spb"/>
    <k n="Größe der Streitkräfte" t="spb"/>
    <k n="Städtische Bevölkerung" t="spb"/>
    <k n="Säuglingssterblichkeit" t="spb"/>
    <k n="Kohlenstoffdioxid-Ausstoß" t="spb"/>
    <k n="Brutto-Grundschulbesuch (%)" t="spb"/>
    <k n="Brutto-Universitätsbesuch (%)" t="spb"/>
    <k n="Bevölkerung: Erwerbsbeteiligung (%)" t="spb"/>
    <k n="Energieverbrauch fossiler Brennstoffe" t="spb"/>
    <k n="Börsenwert börsennotierter Unternehmen" t="spb"/>
    <k n="Gesundheitsausgaben aus eigener Tasche (%)" t="spb"/>
    <k n="Bevölkerung: Einkommensanteil am höchsten 10%" t="spb"/>
    <k n="Bevölkerung: Einkommensanteil am höchsten 20%" t="spb"/>
    <k n="Bevölkerung: Einkommensanteil am niedrigsten 10%" t="spb"/>
    <k n="Bevölkerung: Einkommensanteil am niedrigsten 20%" t="spb"/>
    <k n="Bevölkerung: Einkommensanteil an dritter Stelle 20%" t="spb"/>
    <k n="Bevölkerung: Einkommensanteil an vierter Stelle 20%" t="spb"/>
    <k n="Bevölkerung: Einkommensanteil an zweiter Stelle 20%" t="spb"/>
  </s>
  <s>
    <k n="BIP" t="s"/>
    <k n="KLI" t="s"/>
    <k n="Bild" t="s"/>
    <k n="Name" t="s"/>
    <k n="Fläche" t="s"/>
    <k n="Abkürzung" t="s"/>
    <k n="Aufrufcode" t="s"/>
    <k n="UniqueName" t="s"/>
    <k n="VDPID/VSID" t="s"/>
    <k n="Benzinpreis" t="s"/>
    <k n="Bevölkerung" t="s"/>
    <k n="Beschreibung" t="s"/>
    <k n="Geburtenrate" t="s"/>
    <k n="Größte Stadt" t="s"/>
    <k n="Währungscode" t="s"/>
    <k n="Agrarland (%)" t="s"/>
    <k n="Nationalhymne" t="s"/>
    <k n="Stromverbrauch" t="s"/>
    <k n="Waldfläche (%)" t="s"/>
    <k n="LearnMoreOnLink" t="s"/>
    <k n="Lebenserwartung" t="s"/>
    <k n="Arbeitslosenrate" t="s"/>
    <k n="Gesamtsteuersatz" t="s"/>
    <k n="KLI-Änderung (%)" t="s"/>
    <k n="Ärzte pro tausend" t="s"/>
    <k n="Fruchtbarkeitsrate" t="s"/>
    <k n="Müttersterblichkeit" t="s"/>
    <k n="Steuereinkommen (%)" t="s"/>
    <k n="Hauptstadt/Großstadt" t="s"/>
    <k n="Größe der Streitkräfte" t="s"/>
    <k n="Städtische Bevölkerung" t="s"/>
    <k n="Säuglingssterblichkeit" t="s"/>
    <k n="Kohlenstoffdioxid-Ausstoß" t="s"/>
    <k n="Brutto-Grundschulbesuch (%)" t="s"/>
    <k n="Brutto-Universitätsbesuch (%)" t="s"/>
    <k n="Bevölkerung: Erwerbsbeteiligung (%)" t="s"/>
    <k n="Energieverbrauch fossiler Brennstoffe" t="s"/>
    <k n="Börsenwert börsennotierter Unternehmen" t="s"/>
    <k n="Gesundheitsausgaben aus eigener Tasche (%)" t="s"/>
    <k n="Bevölkerung: Einkommensanteil am höchsten 10%" t="s"/>
    <k n="Bevölkerung: Einkommensanteil am höchsten 20%" t="s"/>
    <k n="Bevölkerung: Einkommensanteil am niedrigsten 10%" t="s"/>
    <k n="Bevölkerung: Einkommensanteil am niedrigsten 20%" t="s"/>
    <k n="Bevölkerung: Einkommensanteil an dritter Stelle 20%" t="s"/>
    <k n="Bevölkerung: Einkommensanteil an vierter Stelle 20%" t="s"/>
    <k n="Bevölkerung: Einkommensanteil an zweiter Stelle 20%" t="s"/>
  </s>
  <s>
    <k n="BIP" t="s"/>
    <k n="KLI" t="s"/>
    <k n="Fläche" t="s"/>
    <k n="Benzinpreis" t="s"/>
    <k n="Bevölkerung" t="s"/>
    <k n="Geburtenrate" t="s"/>
    <k n="Agrarland (%)" t="s"/>
    <k n="Stromverbrauch" t="s"/>
    <k n="Waldfläche (%)" t="s"/>
    <k n="Lebenserwartung" t="s"/>
    <k n="Arbeitslosenrate" t="s"/>
    <k n="Gesamtsteuersatz" t="s"/>
    <k n="KLI-Änderung (%)" t="s"/>
    <k n="Fruchtbarkeitsrate" t="s"/>
    <k n="`Ärzte pro tausend" t="s"/>
    <k n="Müttersterblichkeit" t="s"/>
    <k n="Steuereinkommen (%)" t="s"/>
    <k n="Größe der Streitkräfte" t="s"/>
    <k n="Städtische Bevölkerung" t="s"/>
    <k n="Säuglingssterblichkeit" t="s"/>
    <k n="Kohlenstoffdioxid-Ausstoß" t="s"/>
    <k n="Brutto-Grundschulbesuch (%)" t="s"/>
    <k n="Brutto-Universitätsbesuch (%)" t="s"/>
    <k n="Bevölkerung: Erwerbsbeteiligung (%)" t="s"/>
    <k n="Energieverbrauch fossiler Brennstoffe" t="s"/>
    <k n="Börsenwert börsennotierter Unternehmen" t="s"/>
    <k n="Gesundheitsausgaben aus eigener Tasche (%)" t="s"/>
    <k n="Bevölkerung: Einkommensanteil am höchsten 10%" t="s"/>
    <k n="Bevölkerung: Einkommensanteil am höchsten 20%" t="s"/>
    <k n="Bevölkerung: Einkommensanteil am niedrigsten 10%" t="s"/>
    <k n="Bevölkerung: Einkommensanteil am niedrigsten 20%" t="s"/>
    <k n="Bevölkerung: Einkommensanteil an dritter Stelle 20%" t="s"/>
    <k n="Bevölkerung: Einkommensanteil an vierter Stelle 20%" t="s"/>
    <k n="Bevölkerung: Einkommensanteil an zweiter Stelle 20%" t="s"/>
  </s>
  <s>
    <k n="Name" t="spb"/>
    <k n="Fläche" t="spb"/>
    <k n="Abkürzung" t="spb"/>
    <k n="UniqueName" t="spb"/>
    <k n="Land/Region" t="spb"/>
    <k n="Beschreibung" t="spb"/>
    <k n="Größte Stadt" t="spb"/>
    <k n="Hauptstadt/Großstadt" t="spb"/>
  </s>
  <s>
    <k n="Bild" t="s"/>
    <k n="Name" t="s"/>
    <k n="Fläche" t="s"/>
    <k n="Abkürzung" t="s"/>
    <k n="UniqueName" t="s"/>
    <k n="VDPID/VSID" t="s"/>
    <k n="Land/Region" t="s"/>
    <k n="Beschreibung" t="s"/>
    <k n="Größte Stadt" t="s"/>
    <k n="LearnMoreOnLink" t="s"/>
    <k n="Hauptstadt/Großstadt" t="s"/>
  </s>
  <s>
    <k n="Fläche" t="s"/>
  </s>
  <s>
    <k n="Name" t="spb"/>
    <k n="Fläche" t="spb"/>
    <k n="Abkürzung" t="spb"/>
    <k n="UniqueName" t="spb"/>
    <k n="Land/Region" t="spb"/>
    <k n="Beschreibung" t="spb"/>
    <k n="Hauptstadt/Großstadt" t="spb"/>
  </s>
</spbStructures>
</file>

<file path=xl/richData/richStyles.xml><?xml version="1.0" encoding="utf-8"?>
<richStyleSheet xmlns="http://schemas.microsoft.com/office/spreadsheetml/2017/richdata2" xmlns:mc="http://schemas.openxmlformats.org/markup-compatibility/2006" xmlns:x="http://schemas.openxmlformats.org/spreadsheetml/2006/main" mc:Ignorable="x">
  <dxfs count="10">
    <x:dxf>
      <x:numFmt numFmtId="3" formatCode="#,##0"/>
    </x:dxf>
    <x:dxf>
      <x:numFmt numFmtId="2" formatCode="0.00"/>
    </x:dxf>
    <x:dxf>
      <x:numFmt numFmtId="164" formatCode="0.0000"/>
    </x:dxf>
    <x:dxf>
      <x:numFmt numFmtId="168" formatCode="0.0%"/>
    </x:dxf>
    <x:dxf>
      <x:numFmt numFmtId="14" formatCode="0.00%"/>
    </x:dxf>
    <x:dxf>
      <x:numFmt numFmtId="1" formatCode="0"/>
    </x:dxf>
    <x:dxf>
      <x:numFmt numFmtId="167" formatCode="_([$$-409]* #,##0.00_);_([$$-409]* \(#,##0.00\);_([$$-409]* &quot;-&quot;??_);_(@_)"/>
    </x:dxf>
    <x:dxf>
      <x:numFmt numFmtId="166" formatCode="_([$$-409]* #,##0_);_([$$-409]* \(#,##0\);_([$$-409]* &quot;-&quot;_);_(@_)"/>
    </x:dxf>
    <x:dxf>
      <x:numFmt numFmtId="165" formatCode="0.0"/>
    </x:dxf>
    <x:dxf>
      <x:numFmt numFmtId="4" formatCode="#,##0.00"/>
    </x:dxf>
  </dxfs>
  <richProperties>
    <rPr n="IsHeroField" t="b"/>
    <rPr n="IsTitleField" t="b"/>
    <rPr n="RequiresInlineAttribution" t="b"/>
    <rPr n="ShouldShowInCell" t="b"/>
  </richProperties>
  <richStyles>
    <rSty>
      <rpv i="0">1</rpv>
    </rSty>
    <rSty>
      <rpv i="1">1</rpv>
    </rSty>
    <rSty>
      <rpv i="2">1</rpv>
    </rSty>
    <rSty>
      <rpv i="3">1</rpv>
    </rSty>
    <rSty dxfid="0"/>
    <rSty dxfid="1"/>
    <rSty dxfid="2"/>
    <rSty dxfid="3"/>
    <rSty dxfid="4"/>
    <rSty dxfid="5"/>
    <rSty dxfid="6"/>
    <rSty dxfid="7"/>
    <rSty dxfid="8"/>
    <rSty dxfid="9"/>
  </richStyles>
</richStyleShee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A2AF158-6A0F-4E23-A8A9-61E3F10E67CF}" name="Tabelle1" displayName="Tabelle1" ref="F24:H42" totalsRowShown="0">
  <autoFilter ref="F24:H42" xr:uid="{6890AF77-EEB8-4A8A-8BD0-9345ECD28619}"/>
  <tableColumns count="3">
    <tableColumn id="1" xr3:uid="{9C43ACC3-7DF4-4E41-AAC9-D10006350E67}" name="Land"/>
    <tableColumn id="2" xr3:uid="{740A2B9F-483F-4375-972F-56A3393F72E5}" name="Kanton"/>
    <tableColumn id="3" xr3:uid="{5FC3508D-D06D-41BF-83C1-7CDB2F1762F7}" name="Wert">
      <calculatedColumnFormula>B26</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2A0E435-F7FA-482C-B485-81D31072348B}" name="Tabelle2" displayName="Tabelle2" ref="K24:M42" totalsRowShown="0">
  <autoFilter ref="K24:M42" xr:uid="{D20EE557-B5D9-418C-BA17-04E3517027E2}"/>
  <tableColumns count="3">
    <tableColumn id="1" xr3:uid="{FF3FBD70-B9F1-4427-BCA0-49CAA5E24316}" name="Name"/>
    <tableColumn id="2" xr3:uid="{618CB1D6-F236-4E42-B20B-C2B80DFD4178}" name="Distanz" dataDxfId="1">
      <calculatedColumnFormula>D26</calculatedColumnFormula>
    </tableColumn>
    <tableColumn id="3" xr3:uid="{0E4EDF6E-BC98-4CAC-AE7A-D53DE893FB6C}" name="Nummer" dataDxfId="0">
      <calculatedColumnFormula>B26&amp;". "&amp;C26</calculatedColumnFormula>
    </tableColum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66AF7EE-30AA-4826-9E61-8CE20576B8C1}" name="Tabelle3" displayName="Tabelle3" ref="A48:C66" totalsRowShown="0">
  <autoFilter ref="A48:C66" xr:uid="{9D09BD8D-EAAE-45BB-B709-4B6DA8A970E3}"/>
  <tableColumns count="3">
    <tableColumn id="1" xr3:uid="{249D9D04-04B4-45F7-9454-DAFDF349999D}" name="StdtNr"/>
    <tableColumn id="2" xr3:uid="{DB584D7D-FE99-4BB8-B543-B37372BEEA0B}" name="Nr"/>
    <tableColumn id="3" xr3:uid="{9473D8FC-406B-4891-BF22-78B636C3628A}" name="Stadt">
      <calculatedColumnFormula array="1">INDEX($C$26:$C$43,B26)</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FBEEE840-3B69-47D1-9DF6-E04BBBF7BF42}">
  <we:reference id="wa104380862" version="1.5.0.0" store="en-001" storeType="OMEX"/>
  <we:alternateReferences>
    <we:reference id="WA104380862" version="1.5.0.0"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drawing" Target="../drawings/drawing2.xml"/><Relationship Id="rId4" Type="http://schemas.openxmlformats.org/officeDocument/2006/relationships/table" Target="../tables/table3.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B97B0-22A4-4218-B203-8EBE17A92404}">
  <dimension ref="A1:Q41"/>
  <sheetViews>
    <sheetView tabSelected="1" zoomScale="110" zoomScaleNormal="110" workbookViewId="0"/>
  </sheetViews>
  <sheetFormatPr baseColWidth="10" defaultRowHeight="14.25" x14ac:dyDescent="0.2"/>
  <cols>
    <col min="1" max="1" width="11.5" customWidth="1"/>
    <col min="17" max="17" width="11" customWidth="1"/>
  </cols>
  <sheetData>
    <row r="1" spans="1:17" x14ac:dyDescent="0.2">
      <c r="B1" t="s">
        <v>11</v>
      </c>
      <c r="C1" t="s">
        <v>12</v>
      </c>
      <c r="D1" t="s">
        <v>75</v>
      </c>
      <c r="E1" t="s">
        <v>73</v>
      </c>
      <c r="F1" t="s">
        <v>76</v>
      </c>
      <c r="G1" t="s">
        <v>77</v>
      </c>
      <c r="H1" t="s">
        <v>78</v>
      </c>
      <c r="I1" t="s">
        <v>79</v>
      </c>
      <c r="J1" t="s">
        <v>80</v>
      </c>
      <c r="K1" t="s">
        <v>74</v>
      </c>
      <c r="L1" t="s">
        <v>81</v>
      </c>
      <c r="M1" t="s">
        <v>71</v>
      </c>
      <c r="N1" t="s">
        <v>82</v>
      </c>
      <c r="O1" t="s">
        <v>83</v>
      </c>
      <c r="P1" t="s">
        <v>84</v>
      </c>
      <c r="Q1" t="s">
        <v>72</v>
      </c>
    </row>
    <row r="2" spans="1:17" x14ac:dyDescent="0.2">
      <c r="A2" t="s">
        <v>11</v>
      </c>
      <c r="B2">
        <v>0</v>
      </c>
      <c r="C2">
        <v>375</v>
      </c>
      <c r="D2">
        <v>214</v>
      </c>
      <c r="E2">
        <v>478</v>
      </c>
      <c r="F2">
        <v>288</v>
      </c>
      <c r="G2">
        <v>279</v>
      </c>
      <c r="H2">
        <v>258</v>
      </c>
      <c r="I2">
        <v>343</v>
      </c>
      <c r="J2">
        <v>131</v>
      </c>
      <c r="K2">
        <v>456</v>
      </c>
      <c r="L2">
        <v>596</v>
      </c>
      <c r="M2">
        <v>27</v>
      </c>
      <c r="N2">
        <v>745</v>
      </c>
      <c r="O2">
        <v>200</v>
      </c>
      <c r="P2">
        <v>631</v>
      </c>
      <c r="Q2">
        <v>450</v>
      </c>
    </row>
    <row r="3" spans="1:17" x14ac:dyDescent="0.2">
      <c r="A3" t="s">
        <v>12</v>
      </c>
      <c r="B3">
        <v>375</v>
      </c>
      <c r="C3">
        <v>0</v>
      </c>
      <c r="D3">
        <v>478</v>
      </c>
      <c r="E3">
        <v>248</v>
      </c>
      <c r="F3">
        <v>351</v>
      </c>
      <c r="G3">
        <v>110</v>
      </c>
      <c r="H3">
        <v>118</v>
      </c>
      <c r="I3">
        <v>205</v>
      </c>
      <c r="J3">
        <v>251</v>
      </c>
      <c r="K3">
        <v>346</v>
      </c>
      <c r="L3">
        <v>766</v>
      </c>
      <c r="M3">
        <v>298</v>
      </c>
      <c r="N3">
        <v>590</v>
      </c>
      <c r="O3">
        <v>228</v>
      </c>
      <c r="P3">
        <v>645</v>
      </c>
      <c r="Q3">
        <v>338</v>
      </c>
    </row>
    <row r="4" spans="1:17" x14ac:dyDescent="0.2">
      <c r="A4" t="s">
        <v>75</v>
      </c>
      <c r="B4">
        <v>214</v>
      </c>
      <c r="C4">
        <v>478</v>
      </c>
      <c r="D4">
        <v>0</v>
      </c>
      <c r="E4">
        <v>487</v>
      </c>
      <c r="F4">
        <v>220</v>
      </c>
      <c r="G4">
        <v>492</v>
      </c>
      <c r="H4">
        <v>385</v>
      </c>
      <c r="I4">
        <v>573</v>
      </c>
      <c r="J4">
        <v>228</v>
      </c>
      <c r="K4">
        <v>406</v>
      </c>
      <c r="L4">
        <v>496</v>
      </c>
      <c r="M4">
        <v>156</v>
      </c>
      <c r="N4">
        <v>668</v>
      </c>
      <c r="O4">
        <v>421</v>
      </c>
      <c r="P4">
        <v>531</v>
      </c>
      <c r="Q4">
        <v>404</v>
      </c>
    </row>
    <row r="5" spans="1:17" x14ac:dyDescent="0.2">
      <c r="A5" t="s">
        <v>73</v>
      </c>
      <c r="B5">
        <v>478</v>
      </c>
      <c r="C5">
        <v>248</v>
      </c>
      <c r="D5">
        <v>487</v>
      </c>
      <c r="E5">
        <v>0</v>
      </c>
      <c r="F5">
        <v>299</v>
      </c>
      <c r="G5">
        <v>339</v>
      </c>
      <c r="H5">
        <v>240</v>
      </c>
      <c r="I5">
        <v>412</v>
      </c>
      <c r="J5">
        <v>350</v>
      </c>
      <c r="K5">
        <v>172</v>
      </c>
      <c r="L5">
        <v>488</v>
      </c>
      <c r="M5">
        <v>453</v>
      </c>
      <c r="N5">
        <v>222</v>
      </c>
      <c r="O5">
        <v>413</v>
      </c>
      <c r="P5">
        <v>323</v>
      </c>
      <c r="Q5">
        <v>166</v>
      </c>
    </row>
    <row r="6" spans="1:17" x14ac:dyDescent="0.2">
      <c r="A6" t="s">
        <v>76</v>
      </c>
      <c r="B6">
        <v>288</v>
      </c>
      <c r="C6">
        <v>351</v>
      </c>
      <c r="D6">
        <v>220</v>
      </c>
      <c r="E6">
        <v>299</v>
      </c>
      <c r="F6">
        <v>0</v>
      </c>
      <c r="G6">
        <v>376</v>
      </c>
      <c r="H6">
        <v>289</v>
      </c>
      <c r="I6">
        <v>459</v>
      </c>
      <c r="J6">
        <v>209</v>
      </c>
      <c r="K6">
        <v>226</v>
      </c>
      <c r="L6">
        <v>425</v>
      </c>
      <c r="M6">
        <v>211</v>
      </c>
      <c r="N6">
        <v>453</v>
      </c>
      <c r="O6">
        <v>480</v>
      </c>
      <c r="P6">
        <v>435</v>
      </c>
      <c r="Q6">
        <v>222</v>
      </c>
    </row>
    <row r="7" spans="1:17" x14ac:dyDescent="0.2">
      <c r="A7" t="s">
        <v>77</v>
      </c>
      <c r="B7">
        <v>279</v>
      </c>
      <c r="C7">
        <v>110</v>
      </c>
      <c r="D7">
        <v>492</v>
      </c>
      <c r="E7">
        <v>339</v>
      </c>
      <c r="F7">
        <v>376</v>
      </c>
      <c r="G7">
        <v>0</v>
      </c>
      <c r="H7">
        <v>154</v>
      </c>
      <c r="I7">
        <v>85</v>
      </c>
      <c r="J7">
        <v>271</v>
      </c>
      <c r="K7">
        <v>414</v>
      </c>
      <c r="L7">
        <v>772</v>
      </c>
      <c r="M7">
        <v>243</v>
      </c>
      <c r="N7">
        <v>690</v>
      </c>
      <c r="O7">
        <v>120</v>
      </c>
      <c r="P7">
        <v>668</v>
      </c>
      <c r="Q7">
        <v>407</v>
      </c>
    </row>
    <row r="8" spans="1:17" x14ac:dyDescent="0.2">
      <c r="A8" t="s">
        <v>78</v>
      </c>
      <c r="B8">
        <v>258</v>
      </c>
      <c r="C8">
        <v>118</v>
      </c>
      <c r="D8">
        <v>385</v>
      </c>
      <c r="E8">
        <v>240</v>
      </c>
      <c r="F8">
        <v>289</v>
      </c>
      <c r="G8">
        <v>154</v>
      </c>
      <c r="H8">
        <v>0</v>
      </c>
      <c r="I8">
        <v>238</v>
      </c>
      <c r="J8">
        <v>136</v>
      </c>
      <c r="K8">
        <v>285</v>
      </c>
      <c r="L8">
        <v>647</v>
      </c>
      <c r="M8">
        <v>227</v>
      </c>
      <c r="N8">
        <v>553</v>
      </c>
      <c r="O8">
        <v>269</v>
      </c>
      <c r="P8">
        <v>526</v>
      </c>
      <c r="Q8">
        <v>278</v>
      </c>
    </row>
    <row r="9" spans="1:17" x14ac:dyDescent="0.2">
      <c r="A9" t="s">
        <v>79</v>
      </c>
      <c r="B9">
        <v>343</v>
      </c>
      <c r="C9">
        <v>205</v>
      </c>
      <c r="D9">
        <v>573</v>
      </c>
      <c r="E9">
        <v>412</v>
      </c>
      <c r="F9">
        <v>459</v>
      </c>
      <c r="G9">
        <v>85</v>
      </c>
      <c r="H9">
        <v>238</v>
      </c>
      <c r="I9">
        <v>0</v>
      </c>
      <c r="J9">
        <v>369</v>
      </c>
      <c r="K9">
        <v>499</v>
      </c>
      <c r="L9">
        <v>882</v>
      </c>
      <c r="M9">
        <v>291</v>
      </c>
      <c r="N9">
        <v>778</v>
      </c>
      <c r="O9">
        <v>139</v>
      </c>
      <c r="P9">
        <v>762</v>
      </c>
      <c r="Q9">
        <v>491</v>
      </c>
    </row>
    <row r="10" spans="1:17" x14ac:dyDescent="0.2">
      <c r="A10" t="s">
        <v>80</v>
      </c>
      <c r="B10">
        <v>131</v>
      </c>
      <c r="C10">
        <v>251</v>
      </c>
      <c r="D10">
        <v>228</v>
      </c>
      <c r="E10">
        <v>350</v>
      </c>
      <c r="F10">
        <v>209</v>
      </c>
      <c r="G10">
        <v>271</v>
      </c>
      <c r="H10">
        <v>136</v>
      </c>
      <c r="I10">
        <v>369</v>
      </c>
      <c r="J10">
        <v>0</v>
      </c>
      <c r="K10">
        <v>336</v>
      </c>
      <c r="L10">
        <v>522</v>
      </c>
      <c r="M10">
        <v>103</v>
      </c>
      <c r="N10">
        <v>611</v>
      </c>
      <c r="O10">
        <v>311</v>
      </c>
      <c r="P10">
        <v>573</v>
      </c>
      <c r="Q10">
        <v>330</v>
      </c>
    </row>
    <row r="11" spans="1:17" x14ac:dyDescent="0.2">
      <c r="A11" t="s">
        <v>74</v>
      </c>
      <c r="B11">
        <v>456</v>
      </c>
      <c r="C11">
        <v>346</v>
      </c>
      <c r="D11">
        <v>406</v>
      </c>
      <c r="E11">
        <v>172</v>
      </c>
      <c r="F11">
        <v>226</v>
      </c>
      <c r="G11">
        <v>414</v>
      </c>
      <c r="H11">
        <v>285</v>
      </c>
      <c r="I11">
        <v>499</v>
      </c>
      <c r="J11">
        <v>336</v>
      </c>
      <c r="K11">
        <v>0</v>
      </c>
      <c r="L11">
        <v>319</v>
      </c>
      <c r="M11">
        <v>430</v>
      </c>
      <c r="N11">
        <v>123</v>
      </c>
      <c r="O11">
        <v>460</v>
      </c>
      <c r="P11">
        <v>152</v>
      </c>
      <c r="Q11">
        <v>8</v>
      </c>
    </row>
    <row r="12" spans="1:17" x14ac:dyDescent="0.2">
      <c r="A12" t="s">
        <v>81</v>
      </c>
      <c r="B12">
        <v>596</v>
      </c>
      <c r="C12">
        <v>766</v>
      </c>
      <c r="D12">
        <v>496</v>
      </c>
      <c r="E12">
        <v>488</v>
      </c>
      <c r="F12">
        <v>425</v>
      </c>
      <c r="G12">
        <v>772</v>
      </c>
      <c r="H12">
        <v>647</v>
      </c>
      <c r="I12">
        <v>882</v>
      </c>
      <c r="J12">
        <v>522</v>
      </c>
      <c r="K12">
        <v>319</v>
      </c>
      <c r="L12">
        <v>0</v>
      </c>
      <c r="M12">
        <v>486</v>
      </c>
      <c r="N12">
        <v>413</v>
      </c>
      <c r="O12">
        <v>773</v>
      </c>
      <c r="P12">
        <v>210</v>
      </c>
      <c r="Q12">
        <v>324</v>
      </c>
    </row>
    <row r="13" spans="1:17" x14ac:dyDescent="0.2">
      <c r="A13" t="s">
        <v>71</v>
      </c>
      <c r="B13">
        <v>27</v>
      </c>
      <c r="C13">
        <v>298</v>
      </c>
      <c r="D13">
        <v>156</v>
      </c>
      <c r="E13">
        <v>453</v>
      </c>
      <c r="F13">
        <v>211</v>
      </c>
      <c r="G13">
        <v>243</v>
      </c>
      <c r="H13">
        <v>227</v>
      </c>
      <c r="I13">
        <v>291</v>
      </c>
      <c r="J13">
        <v>103</v>
      </c>
      <c r="K13">
        <v>430</v>
      </c>
      <c r="L13">
        <v>486</v>
      </c>
      <c r="M13">
        <v>0</v>
      </c>
      <c r="N13">
        <v>553</v>
      </c>
      <c r="O13">
        <v>177</v>
      </c>
      <c r="P13">
        <v>488</v>
      </c>
      <c r="Q13">
        <v>425</v>
      </c>
    </row>
    <row r="14" spans="1:17" x14ac:dyDescent="0.2">
      <c r="A14" t="s">
        <v>82</v>
      </c>
      <c r="B14">
        <v>745</v>
      </c>
      <c r="C14">
        <v>590</v>
      </c>
      <c r="D14">
        <v>668</v>
      </c>
      <c r="E14">
        <v>222</v>
      </c>
      <c r="F14">
        <v>453</v>
      </c>
      <c r="G14">
        <v>690</v>
      </c>
      <c r="H14">
        <v>553</v>
      </c>
      <c r="I14">
        <v>778</v>
      </c>
      <c r="J14">
        <v>611</v>
      </c>
      <c r="K14">
        <v>123</v>
      </c>
      <c r="L14">
        <v>413</v>
      </c>
      <c r="M14">
        <v>553</v>
      </c>
      <c r="N14">
        <v>0</v>
      </c>
      <c r="O14">
        <v>822</v>
      </c>
      <c r="P14">
        <v>210</v>
      </c>
      <c r="Q14">
        <v>128</v>
      </c>
    </row>
    <row r="15" spans="1:17" x14ac:dyDescent="0.2">
      <c r="A15" t="s">
        <v>83</v>
      </c>
      <c r="B15">
        <v>200</v>
      </c>
      <c r="C15">
        <v>228</v>
      </c>
      <c r="D15">
        <v>421</v>
      </c>
      <c r="E15">
        <v>413</v>
      </c>
      <c r="F15">
        <v>480</v>
      </c>
      <c r="G15">
        <v>120</v>
      </c>
      <c r="H15">
        <v>269</v>
      </c>
      <c r="I15">
        <v>139</v>
      </c>
      <c r="J15">
        <v>311</v>
      </c>
      <c r="K15">
        <v>460</v>
      </c>
      <c r="L15">
        <v>773</v>
      </c>
      <c r="M15">
        <v>177</v>
      </c>
      <c r="N15">
        <v>822</v>
      </c>
      <c r="O15">
        <v>0</v>
      </c>
      <c r="P15">
        <v>789</v>
      </c>
      <c r="Q15">
        <v>453</v>
      </c>
    </row>
    <row r="16" spans="1:17" x14ac:dyDescent="0.2">
      <c r="A16" t="s">
        <v>84</v>
      </c>
      <c r="B16">
        <v>631</v>
      </c>
      <c r="C16">
        <v>645</v>
      </c>
      <c r="D16">
        <v>531</v>
      </c>
      <c r="E16">
        <v>323</v>
      </c>
      <c r="F16">
        <v>435</v>
      </c>
      <c r="G16">
        <v>668</v>
      </c>
      <c r="H16">
        <v>526</v>
      </c>
      <c r="I16">
        <v>762</v>
      </c>
      <c r="J16">
        <v>573</v>
      </c>
      <c r="K16">
        <v>152</v>
      </c>
      <c r="L16">
        <v>210</v>
      </c>
      <c r="M16">
        <v>488</v>
      </c>
      <c r="N16">
        <v>210</v>
      </c>
      <c r="O16">
        <v>789</v>
      </c>
      <c r="P16">
        <v>0</v>
      </c>
      <c r="Q16">
        <v>159</v>
      </c>
    </row>
    <row r="17" spans="1:17" x14ac:dyDescent="0.2">
      <c r="A17" t="s">
        <v>72</v>
      </c>
      <c r="B17">
        <v>450</v>
      </c>
      <c r="C17">
        <v>338</v>
      </c>
      <c r="D17">
        <v>404</v>
      </c>
      <c r="E17">
        <v>166</v>
      </c>
      <c r="F17">
        <v>222</v>
      </c>
      <c r="G17">
        <v>407</v>
      </c>
      <c r="H17">
        <v>278</v>
      </c>
      <c r="I17">
        <v>491</v>
      </c>
      <c r="J17">
        <v>330</v>
      </c>
      <c r="K17">
        <v>8</v>
      </c>
      <c r="L17">
        <v>324</v>
      </c>
      <c r="M17">
        <v>425</v>
      </c>
      <c r="N17">
        <v>128</v>
      </c>
      <c r="O17">
        <v>453</v>
      </c>
      <c r="P17">
        <v>159</v>
      </c>
      <c r="Q17">
        <v>0</v>
      </c>
    </row>
    <row r="22" spans="1:17" x14ac:dyDescent="0.2">
      <c r="A22" t="s">
        <v>18</v>
      </c>
      <c r="B22" t="s">
        <v>64</v>
      </c>
      <c r="C22" t="s">
        <v>18</v>
      </c>
      <c r="D22" t="s">
        <v>65</v>
      </c>
      <c r="G22" t="s">
        <v>18</v>
      </c>
    </row>
    <row r="23" spans="1:17" x14ac:dyDescent="0.2">
      <c r="A23" t="s">
        <v>4</v>
      </c>
      <c r="B23">
        <v>1</v>
      </c>
      <c r="C23" t="str" cm="1">
        <f t="array" ref="C23">INDEX($A$2:$A$17,B23)</f>
        <v>Berlin</v>
      </c>
      <c r="D23">
        <f>INDEX($B$2:$Q$17,MATCH(C23,$A$2:$A$17,0),MATCH(C24,$B$1:$Q$1,0))</f>
        <v>375</v>
      </c>
      <c r="G23" t="e" vm="1">
        <v>#VALUE!</v>
      </c>
    </row>
    <row r="24" spans="1:17" x14ac:dyDescent="0.2">
      <c r="A24" t="s">
        <v>5</v>
      </c>
      <c r="B24">
        <v>2</v>
      </c>
      <c r="C24" t="str" cm="1">
        <f t="array" ref="C24">INDEX($A$2:$A$17,B24)</f>
        <v>Bremen</v>
      </c>
      <c r="D24">
        <f t="shared" ref="D24:D37" si="0">INDEX($B$2:$Q$17,MATCH(C24,$A$2:$A$17,0),MATCH(C25,$B$1:$Q$1,0))</f>
        <v>478</v>
      </c>
      <c r="G24" t="e" vm="2">
        <v>#VALUE!</v>
      </c>
    </row>
    <row r="25" spans="1:17" x14ac:dyDescent="0.2">
      <c r="A25" t="s">
        <v>6</v>
      </c>
      <c r="B25">
        <v>3</v>
      </c>
      <c r="C25" t="str" cm="1">
        <f t="array" ref="C25">INDEX($A$2:$A$17,B25)</f>
        <v>Dresden</v>
      </c>
      <c r="D25">
        <f t="shared" si="0"/>
        <v>487</v>
      </c>
      <c r="G25" t="e" vm="3">
        <v>#VALUE!</v>
      </c>
    </row>
    <row r="26" spans="1:17" x14ac:dyDescent="0.2">
      <c r="A26" t="s">
        <v>7</v>
      </c>
      <c r="B26">
        <v>4</v>
      </c>
      <c r="C26" t="str" cm="1">
        <f t="array" ref="C26">INDEX($A$2:$A$17,B26)</f>
        <v>Düsseldorf</v>
      </c>
      <c r="D26">
        <f t="shared" si="0"/>
        <v>299</v>
      </c>
      <c r="G26" t="e" vm="4">
        <v>#VALUE!</v>
      </c>
    </row>
    <row r="27" spans="1:17" x14ac:dyDescent="0.2">
      <c r="A27" t="s">
        <v>8</v>
      </c>
      <c r="B27">
        <v>5</v>
      </c>
      <c r="C27" t="str" cm="1">
        <f t="array" ref="C27">INDEX($A$2:$A$17,B27)</f>
        <v>Erfurt</v>
      </c>
      <c r="D27">
        <f t="shared" si="0"/>
        <v>376</v>
      </c>
      <c r="G27" t="e" vm="5">
        <v>#VALUE!</v>
      </c>
    </row>
    <row r="28" spans="1:17" x14ac:dyDescent="0.2">
      <c r="A28" t="s">
        <v>13</v>
      </c>
      <c r="B28">
        <v>6</v>
      </c>
      <c r="C28" t="str" cm="1">
        <f t="array" ref="C28">INDEX($A$2:$A$17,B28)</f>
        <v>Hamburg</v>
      </c>
      <c r="D28">
        <f t="shared" si="0"/>
        <v>154</v>
      </c>
      <c r="G28" t="e" vm="6">
        <v>#VALUE!</v>
      </c>
    </row>
    <row r="29" spans="1:17" x14ac:dyDescent="0.2">
      <c r="A29" t="s">
        <v>14</v>
      </c>
      <c r="B29">
        <v>7</v>
      </c>
      <c r="C29" t="str" cm="1">
        <f t="array" ref="C29">INDEX($A$2:$A$17,B29)</f>
        <v>Hannover</v>
      </c>
      <c r="D29">
        <f t="shared" si="0"/>
        <v>238</v>
      </c>
      <c r="G29" t="e" vm="7">
        <v>#VALUE!</v>
      </c>
    </row>
    <row r="30" spans="1:17" x14ac:dyDescent="0.2">
      <c r="A30" t="s">
        <v>15</v>
      </c>
      <c r="B30">
        <v>8</v>
      </c>
      <c r="C30" t="str" cm="1">
        <f t="array" ref="C30">INDEX($A$2:$A$17,B30)</f>
        <v>Kiel</v>
      </c>
      <c r="D30">
        <f t="shared" si="0"/>
        <v>369</v>
      </c>
      <c r="G30" t="e" vm="8">
        <v>#VALUE!</v>
      </c>
    </row>
    <row r="31" spans="1:17" x14ac:dyDescent="0.2">
      <c r="A31" t="s">
        <v>16</v>
      </c>
      <c r="B31">
        <v>9</v>
      </c>
      <c r="C31" t="str" cm="1">
        <f t="array" ref="C31">INDEX($A$2:$A$17,B31)</f>
        <v>Magdeburg</v>
      </c>
      <c r="D31">
        <f t="shared" si="0"/>
        <v>336</v>
      </c>
      <c r="G31" t="e" vm="9">
        <v>#VALUE!</v>
      </c>
    </row>
    <row r="32" spans="1:17" x14ac:dyDescent="0.2">
      <c r="A32" t="s">
        <v>17</v>
      </c>
      <c r="B32">
        <v>10</v>
      </c>
      <c r="C32" t="str" cm="1">
        <f t="array" ref="C32">INDEX($A$2:$A$17,B32)</f>
        <v>Mainz</v>
      </c>
      <c r="D32">
        <f t="shared" si="0"/>
        <v>319</v>
      </c>
      <c r="G32" t="e" vm="10">
        <v>#VALUE!</v>
      </c>
    </row>
    <row r="33" spans="1:7" x14ac:dyDescent="0.2">
      <c r="A33" t="s">
        <v>56</v>
      </c>
      <c r="B33">
        <v>11</v>
      </c>
      <c r="C33" t="str" cm="1">
        <f t="array" ref="C33">INDEX($A$2:$A$17,B33)</f>
        <v>München</v>
      </c>
      <c r="D33">
        <f t="shared" si="0"/>
        <v>486</v>
      </c>
      <c r="G33" t="e" vm="11">
        <v>#VALUE!</v>
      </c>
    </row>
    <row r="34" spans="1:7" x14ac:dyDescent="0.2">
      <c r="A34" t="s">
        <v>57</v>
      </c>
      <c r="B34">
        <v>12</v>
      </c>
      <c r="C34" t="str" cm="1">
        <f t="array" ref="C34">INDEX($A$2:$A$17,B34)</f>
        <v>Potsdam</v>
      </c>
      <c r="D34">
        <f t="shared" si="0"/>
        <v>553</v>
      </c>
      <c r="G34" t="e" vm="12">
        <v>#VALUE!</v>
      </c>
    </row>
    <row r="35" spans="1:7" x14ac:dyDescent="0.2">
      <c r="A35" t="s">
        <v>58</v>
      </c>
      <c r="B35">
        <v>13</v>
      </c>
      <c r="C35" t="str" cm="1">
        <f t="array" ref="C35">INDEX($A$2:$A$17,B35)</f>
        <v>Saarbrücken</v>
      </c>
      <c r="D35">
        <f t="shared" si="0"/>
        <v>822</v>
      </c>
      <c r="G35" t="e" vm="13">
        <v>#VALUE!</v>
      </c>
    </row>
    <row r="36" spans="1:7" x14ac:dyDescent="0.2">
      <c r="A36" t="s">
        <v>59</v>
      </c>
      <c r="B36">
        <v>14</v>
      </c>
      <c r="C36" t="str" cm="1">
        <f t="array" ref="C36">INDEX($A$2:$A$17,B36)</f>
        <v>Schwerin</v>
      </c>
      <c r="D36">
        <f t="shared" si="0"/>
        <v>789</v>
      </c>
      <c r="G36" t="e" vm="14">
        <v>#VALUE!</v>
      </c>
    </row>
    <row r="37" spans="1:7" x14ac:dyDescent="0.2">
      <c r="A37" t="s">
        <v>60</v>
      </c>
      <c r="B37">
        <v>15</v>
      </c>
      <c r="C37" t="str" cm="1">
        <f t="array" ref="C37">INDEX($A$2:$A$17,B37)</f>
        <v>Stuttgart</v>
      </c>
      <c r="D37">
        <f t="shared" si="0"/>
        <v>159</v>
      </c>
      <c r="G37" t="e" vm="15">
        <v>#VALUE!</v>
      </c>
    </row>
    <row r="38" spans="1:7" x14ac:dyDescent="0.2">
      <c r="A38" t="s">
        <v>61</v>
      </c>
      <c r="B38">
        <v>16</v>
      </c>
      <c r="C38" t="str" cm="1">
        <f t="array" ref="C38">INDEX($A$2:$A$17,B38)</f>
        <v>Wiesbaden</v>
      </c>
      <c r="D38">
        <f>INDEX($B$2:$Q$17,MATCH(C38,$A$2:$A$17,0),MATCH(C23,$B$1:$Q$1,0))</f>
        <v>450</v>
      </c>
      <c r="G38" t="e" vm="16">
        <v>#VALUE!</v>
      </c>
    </row>
    <row r="41" spans="1:7" x14ac:dyDescent="0.2">
      <c r="D41">
        <f>SUM(D23:D40)</f>
        <v>6690</v>
      </c>
    </row>
  </sheetData>
  <phoneticPr fontId="1" type="noConversion"/>
  <pageMargins left="0.7" right="0.7" top="0.78740157499999996" bottom="0.78740157499999996"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3873D-5F8C-44B3-9027-521BBEB48341}">
  <dimension ref="A1:S66"/>
  <sheetViews>
    <sheetView workbookViewId="0">
      <selection activeCell="F45" sqref="F45"/>
    </sheetView>
  </sheetViews>
  <sheetFormatPr baseColWidth="10" defaultRowHeight="14.25" x14ac:dyDescent="0.2"/>
  <cols>
    <col min="1" max="1" width="21.5" bestFit="1" customWidth="1"/>
  </cols>
  <sheetData>
    <row r="1" spans="1:19" x14ac:dyDescent="0.2">
      <c r="A1" t="s">
        <v>18</v>
      </c>
      <c r="B1" t="s">
        <v>19</v>
      </c>
    </row>
    <row r="2" spans="1:19" x14ac:dyDescent="0.2">
      <c r="B2" t="s">
        <v>20</v>
      </c>
      <c r="C2" t="s">
        <v>21</v>
      </c>
      <c r="D2" t="s">
        <v>22</v>
      </c>
      <c r="E2" t="s">
        <v>23</v>
      </c>
      <c r="F2" t="s">
        <v>24</v>
      </c>
      <c r="G2" t="s">
        <v>25</v>
      </c>
      <c r="H2" t="s">
        <v>26</v>
      </c>
      <c r="I2" t="s">
        <v>27</v>
      </c>
      <c r="J2" t="s">
        <v>28</v>
      </c>
      <c r="K2" t="s">
        <v>29</v>
      </c>
      <c r="L2" t="s">
        <v>30</v>
      </c>
      <c r="M2" t="s">
        <v>31</v>
      </c>
      <c r="N2" t="s">
        <v>32</v>
      </c>
      <c r="O2" t="s">
        <v>33</v>
      </c>
      <c r="P2" t="s">
        <v>34</v>
      </c>
      <c r="Q2" t="s">
        <v>35</v>
      </c>
      <c r="R2" t="s">
        <v>36</v>
      </c>
      <c r="S2" t="s">
        <v>37</v>
      </c>
    </row>
    <row r="3" spans="1:19" x14ac:dyDescent="0.2">
      <c r="A3" t="s">
        <v>38</v>
      </c>
      <c r="B3">
        <v>0</v>
      </c>
      <c r="C3">
        <v>94</v>
      </c>
      <c r="D3">
        <v>89</v>
      </c>
      <c r="E3">
        <v>98</v>
      </c>
      <c r="F3">
        <v>207</v>
      </c>
      <c r="G3">
        <v>125</v>
      </c>
      <c r="H3">
        <v>255</v>
      </c>
      <c r="I3">
        <v>188</v>
      </c>
      <c r="J3">
        <v>98</v>
      </c>
      <c r="K3">
        <v>306</v>
      </c>
      <c r="L3">
        <v>189</v>
      </c>
      <c r="M3">
        <v>118</v>
      </c>
      <c r="N3">
        <v>160</v>
      </c>
      <c r="O3">
        <v>264</v>
      </c>
      <c r="P3">
        <v>120</v>
      </c>
      <c r="Q3">
        <v>104</v>
      </c>
      <c r="R3">
        <v>115</v>
      </c>
      <c r="S3">
        <v>85</v>
      </c>
    </row>
    <row r="4" spans="1:19" x14ac:dyDescent="0.2">
      <c r="A4" t="s">
        <v>39</v>
      </c>
      <c r="B4">
        <v>94</v>
      </c>
      <c r="C4">
        <v>0</v>
      </c>
      <c r="D4">
        <v>33</v>
      </c>
      <c r="E4">
        <v>68</v>
      </c>
      <c r="F4">
        <v>244</v>
      </c>
      <c r="G4">
        <v>31</v>
      </c>
      <c r="H4">
        <v>161</v>
      </c>
      <c r="I4">
        <v>94</v>
      </c>
      <c r="J4">
        <v>90</v>
      </c>
      <c r="K4">
        <v>262</v>
      </c>
      <c r="L4">
        <v>95</v>
      </c>
      <c r="M4">
        <v>46</v>
      </c>
      <c r="N4">
        <v>207</v>
      </c>
      <c r="O4">
        <v>170</v>
      </c>
      <c r="P4">
        <v>28</v>
      </c>
      <c r="Q4">
        <v>147</v>
      </c>
      <c r="R4">
        <v>114</v>
      </c>
      <c r="S4">
        <v>122</v>
      </c>
    </row>
    <row r="5" spans="1:19" x14ac:dyDescent="0.2">
      <c r="A5" t="s">
        <v>40</v>
      </c>
      <c r="B5">
        <v>89</v>
      </c>
      <c r="C5">
        <v>33</v>
      </c>
      <c r="D5">
        <v>0</v>
      </c>
      <c r="E5">
        <v>44</v>
      </c>
      <c r="F5">
        <v>240</v>
      </c>
      <c r="G5">
        <v>49</v>
      </c>
      <c r="H5">
        <v>157</v>
      </c>
      <c r="I5">
        <v>97</v>
      </c>
      <c r="J5">
        <v>108</v>
      </c>
      <c r="K5">
        <v>295</v>
      </c>
      <c r="L5">
        <v>113</v>
      </c>
      <c r="M5">
        <v>29</v>
      </c>
      <c r="N5">
        <v>203</v>
      </c>
      <c r="O5">
        <v>188</v>
      </c>
      <c r="P5">
        <v>61</v>
      </c>
      <c r="Q5">
        <v>143</v>
      </c>
      <c r="R5">
        <v>132</v>
      </c>
      <c r="S5">
        <v>118</v>
      </c>
    </row>
    <row r="6" spans="1:19" x14ac:dyDescent="0.2">
      <c r="A6" t="s">
        <v>53</v>
      </c>
      <c r="B6">
        <v>98</v>
      </c>
      <c r="C6">
        <v>68</v>
      </c>
      <c r="D6">
        <v>44</v>
      </c>
      <c r="E6">
        <v>0</v>
      </c>
      <c r="F6">
        <v>284</v>
      </c>
      <c r="G6">
        <v>65</v>
      </c>
      <c r="H6">
        <v>150</v>
      </c>
      <c r="I6">
        <v>90</v>
      </c>
      <c r="J6">
        <v>158</v>
      </c>
      <c r="K6">
        <v>330</v>
      </c>
      <c r="L6">
        <v>113</v>
      </c>
      <c r="M6">
        <v>22</v>
      </c>
      <c r="N6">
        <v>247</v>
      </c>
      <c r="O6">
        <v>188</v>
      </c>
      <c r="P6">
        <v>96</v>
      </c>
      <c r="Q6">
        <v>187</v>
      </c>
      <c r="R6">
        <v>182</v>
      </c>
      <c r="S6">
        <v>162</v>
      </c>
    </row>
    <row r="7" spans="1:19" x14ac:dyDescent="0.2">
      <c r="A7" t="s">
        <v>41</v>
      </c>
      <c r="B7">
        <v>207</v>
      </c>
      <c r="C7">
        <v>244</v>
      </c>
      <c r="D7">
        <v>240</v>
      </c>
      <c r="E7">
        <v>284</v>
      </c>
      <c r="F7">
        <v>0</v>
      </c>
      <c r="G7">
        <v>264</v>
      </c>
      <c r="H7">
        <v>390</v>
      </c>
      <c r="I7">
        <v>323</v>
      </c>
      <c r="J7">
        <v>142</v>
      </c>
      <c r="K7">
        <v>154</v>
      </c>
      <c r="L7">
        <v>300</v>
      </c>
      <c r="M7">
        <v>269</v>
      </c>
      <c r="N7">
        <v>92</v>
      </c>
      <c r="O7">
        <v>245</v>
      </c>
      <c r="P7">
        <v>216</v>
      </c>
      <c r="Q7">
        <v>130</v>
      </c>
      <c r="R7">
        <v>119</v>
      </c>
      <c r="S7">
        <v>122</v>
      </c>
    </row>
    <row r="8" spans="1:19" x14ac:dyDescent="0.2">
      <c r="A8" t="s">
        <v>54</v>
      </c>
      <c r="B8">
        <v>125</v>
      </c>
      <c r="C8">
        <v>31</v>
      </c>
      <c r="D8">
        <v>49</v>
      </c>
      <c r="E8">
        <v>65</v>
      </c>
      <c r="F8">
        <v>264</v>
      </c>
      <c r="G8">
        <v>0</v>
      </c>
      <c r="H8">
        <v>128</v>
      </c>
      <c r="I8">
        <v>61</v>
      </c>
      <c r="J8">
        <v>121</v>
      </c>
      <c r="K8">
        <v>282</v>
      </c>
      <c r="L8">
        <v>64</v>
      </c>
      <c r="M8">
        <v>43</v>
      </c>
      <c r="N8">
        <v>238</v>
      </c>
      <c r="O8">
        <v>139</v>
      </c>
      <c r="P8">
        <v>48</v>
      </c>
      <c r="Q8">
        <v>178</v>
      </c>
      <c r="R8">
        <v>145</v>
      </c>
      <c r="S8">
        <v>153</v>
      </c>
    </row>
    <row r="9" spans="1:19" x14ac:dyDescent="0.2">
      <c r="A9" t="s">
        <v>52</v>
      </c>
      <c r="B9">
        <v>255</v>
      </c>
      <c r="C9">
        <v>161</v>
      </c>
      <c r="D9">
        <v>157</v>
      </c>
      <c r="E9">
        <v>150</v>
      </c>
      <c r="F9">
        <v>390</v>
      </c>
      <c r="G9">
        <v>128</v>
      </c>
      <c r="H9">
        <v>0</v>
      </c>
      <c r="I9">
        <v>67</v>
      </c>
      <c r="J9">
        <v>251</v>
      </c>
      <c r="K9">
        <v>371</v>
      </c>
      <c r="L9">
        <v>80</v>
      </c>
      <c r="M9">
        <v>128</v>
      </c>
      <c r="N9">
        <v>368</v>
      </c>
      <c r="O9">
        <v>165</v>
      </c>
      <c r="P9">
        <v>176</v>
      </c>
      <c r="Q9">
        <v>308</v>
      </c>
      <c r="R9">
        <v>275</v>
      </c>
      <c r="S9">
        <v>283</v>
      </c>
    </row>
    <row r="10" spans="1:19" x14ac:dyDescent="0.2">
      <c r="A10" t="s">
        <v>42</v>
      </c>
      <c r="B10">
        <v>188</v>
      </c>
      <c r="C10">
        <v>94</v>
      </c>
      <c r="D10">
        <v>97</v>
      </c>
      <c r="E10">
        <v>90</v>
      </c>
      <c r="F10">
        <v>323</v>
      </c>
      <c r="G10">
        <v>61</v>
      </c>
      <c r="H10">
        <v>67</v>
      </c>
      <c r="I10">
        <v>0</v>
      </c>
      <c r="J10">
        <v>184</v>
      </c>
      <c r="K10">
        <v>304</v>
      </c>
      <c r="L10">
        <v>23</v>
      </c>
      <c r="M10">
        <v>68</v>
      </c>
      <c r="N10">
        <v>301</v>
      </c>
      <c r="O10">
        <v>98</v>
      </c>
      <c r="P10">
        <v>109</v>
      </c>
      <c r="Q10">
        <v>241</v>
      </c>
      <c r="R10">
        <v>208</v>
      </c>
      <c r="S10">
        <v>216</v>
      </c>
    </row>
    <row r="11" spans="1:19" x14ac:dyDescent="0.2">
      <c r="A11" t="s">
        <v>43</v>
      </c>
      <c r="B11">
        <v>98</v>
      </c>
      <c r="C11">
        <v>90</v>
      </c>
      <c r="D11">
        <v>108</v>
      </c>
      <c r="E11">
        <v>158</v>
      </c>
      <c r="F11">
        <v>142</v>
      </c>
      <c r="G11">
        <v>121</v>
      </c>
      <c r="H11">
        <v>251</v>
      </c>
      <c r="I11">
        <v>184</v>
      </c>
      <c r="J11">
        <v>0</v>
      </c>
      <c r="K11">
        <v>208</v>
      </c>
      <c r="L11">
        <v>185</v>
      </c>
      <c r="M11">
        <v>136</v>
      </c>
      <c r="N11">
        <v>121</v>
      </c>
      <c r="O11">
        <v>245</v>
      </c>
      <c r="P11">
        <v>92</v>
      </c>
      <c r="Q11">
        <v>79</v>
      </c>
      <c r="R11">
        <v>24</v>
      </c>
      <c r="S11">
        <v>54</v>
      </c>
    </row>
    <row r="12" spans="1:19" x14ac:dyDescent="0.2">
      <c r="A12" t="s">
        <v>44</v>
      </c>
      <c r="B12">
        <v>306</v>
      </c>
      <c r="C12">
        <v>262</v>
      </c>
      <c r="D12">
        <v>295</v>
      </c>
      <c r="E12">
        <v>330</v>
      </c>
      <c r="F12">
        <v>154</v>
      </c>
      <c r="G12">
        <v>282</v>
      </c>
      <c r="H12">
        <v>371</v>
      </c>
      <c r="I12">
        <v>304</v>
      </c>
      <c r="J12">
        <v>208</v>
      </c>
      <c r="K12">
        <v>0</v>
      </c>
      <c r="L12">
        <v>281</v>
      </c>
      <c r="M12">
        <v>308</v>
      </c>
      <c r="N12">
        <v>245</v>
      </c>
      <c r="O12">
        <v>207</v>
      </c>
      <c r="P12">
        <v>234</v>
      </c>
      <c r="Q12">
        <v>254</v>
      </c>
      <c r="R12">
        <v>199</v>
      </c>
      <c r="S12">
        <v>229</v>
      </c>
    </row>
    <row r="13" spans="1:19" x14ac:dyDescent="0.2">
      <c r="A13" t="s">
        <v>55</v>
      </c>
      <c r="B13">
        <v>189</v>
      </c>
      <c r="C13">
        <v>95</v>
      </c>
      <c r="D13">
        <v>113</v>
      </c>
      <c r="E13">
        <v>113</v>
      </c>
      <c r="F13">
        <v>300</v>
      </c>
      <c r="G13">
        <v>64</v>
      </c>
      <c r="H13">
        <v>80</v>
      </c>
      <c r="I13">
        <v>23</v>
      </c>
      <c r="J13">
        <v>185</v>
      </c>
      <c r="K13">
        <v>281</v>
      </c>
      <c r="L13">
        <v>0</v>
      </c>
      <c r="M13">
        <v>91</v>
      </c>
      <c r="N13">
        <v>302</v>
      </c>
      <c r="O13">
        <v>79</v>
      </c>
      <c r="P13">
        <v>112</v>
      </c>
      <c r="Q13">
        <v>242</v>
      </c>
      <c r="R13">
        <v>209</v>
      </c>
      <c r="S13">
        <v>217</v>
      </c>
    </row>
    <row r="14" spans="1:19" x14ac:dyDescent="0.2">
      <c r="A14" t="s">
        <v>45</v>
      </c>
      <c r="B14">
        <v>118</v>
      </c>
      <c r="C14">
        <v>46</v>
      </c>
      <c r="D14">
        <v>29</v>
      </c>
      <c r="E14">
        <v>22</v>
      </c>
      <c r="F14">
        <v>269</v>
      </c>
      <c r="G14">
        <v>43</v>
      </c>
      <c r="H14">
        <v>128</v>
      </c>
      <c r="I14">
        <v>68</v>
      </c>
      <c r="J14">
        <v>136</v>
      </c>
      <c r="K14">
        <v>308</v>
      </c>
      <c r="L14">
        <v>91</v>
      </c>
      <c r="M14">
        <v>0</v>
      </c>
      <c r="N14">
        <v>232</v>
      </c>
      <c r="O14">
        <v>166</v>
      </c>
      <c r="P14">
        <v>74</v>
      </c>
      <c r="Q14">
        <v>172</v>
      </c>
      <c r="R14">
        <v>160</v>
      </c>
      <c r="S14">
        <v>147</v>
      </c>
    </row>
    <row r="15" spans="1:19" x14ac:dyDescent="0.2">
      <c r="A15" t="s">
        <v>46</v>
      </c>
      <c r="B15">
        <v>160</v>
      </c>
      <c r="C15">
        <v>207</v>
      </c>
      <c r="D15">
        <v>203</v>
      </c>
      <c r="E15">
        <v>247</v>
      </c>
      <c r="F15">
        <v>92</v>
      </c>
      <c r="G15">
        <v>238</v>
      </c>
      <c r="H15">
        <v>368</v>
      </c>
      <c r="I15">
        <v>301</v>
      </c>
      <c r="J15">
        <v>121</v>
      </c>
      <c r="K15">
        <v>245</v>
      </c>
      <c r="L15">
        <v>302</v>
      </c>
      <c r="M15">
        <v>232</v>
      </c>
      <c r="N15">
        <v>0</v>
      </c>
      <c r="O15">
        <v>377</v>
      </c>
      <c r="P15">
        <v>235</v>
      </c>
      <c r="Q15">
        <v>56</v>
      </c>
      <c r="R15">
        <v>97</v>
      </c>
      <c r="S15">
        <v>85</v>
      </c>
    </row>
    <row r="16" spans="1:19" x14ac:dyDescent="0.2">
      <c r="A16" t="s">
        <v>47</v>
      </c>
      <c r="B16">
        <v>264</v>
      </c>
      <c r="C16">
        <v>170</v>
      </c>
      <c r="D16">
        <v>188</v>
      </c>
      <c r="E16">
        <v>205</v>
      </c>
      <c r="F16">
        <v>245</v>
      </c>
      <c r="G16">
        <v>139</v>
      </c>
      <c r="H16">
        <v>165</v>
      </c>
      <c r="I16">
        <v>98</v>
      </c>
      <c r="J16">
        <v>245</v>
      </c>
      <c r="K16">
        <v>262</v>
      </c>
      <c r="L16">
        <v>79</v>
      </c>
      <c r="M16">
        <v>166</v>
      </c>
      <c r="N16">
        <v>377</v>
      </c>
      <c r="O16">
        <v>0</v>
      </c>
      <c r="P16">
        <v>159</v>
      </c>
      <c r="Q16">
        <v>316</v>
      </c>
      <c r="R16">
        <v>269</v>
      </c>
      <c r="S16">
        <v>292</v>
      </c>
    </row>
    <row r="17" spans="1:19" x14ac:dyDescent="0.2">
      <c r="A17" t="s">
        <v>48</v>
      </c>
      <c r="B17">
        <v>120</v>
      </c>
      <c r="C17">
        <v>28</v>
      </c>
      <c r="D17">
        <v>61</v>
      </c>
      <c r="E17">
        <v>96</v>
      </c>
      <c r="F17">
        <v>216</v>
      </c>
      <c r="G17">
        <v>48</v>
      </c>
      <c r="H17">
        <v>176</v>
      </c>
      <c r="I17">
        <v>109</v>
      </c>
      <c r="J17">
        <v>92</v>
      </c>
      <c r="K17">
        <v>234</v>
      </c>
      <c r="L17">
        <v>112</v>
      </c>
      <c r="M17">
        <v>74</v>
      </c>
      <c r="N17">
        <v>235</v>
      </c>
      <c r="O17">
        <v>159</v>
      </c>
      <c r="P17">
        <v>0</v>
      </c>
      <c r="Q17">
        <v>171</v>
      </c>
      <c r="R17">
        <v>116</v>
      </c>
      <c r="S17">
        <v>146</v>
      </c>
    </row>
    <row r="18" spans="1:19" x14ac:dyDescent="0.2">
      <c r="A18" t="s">
        <v>49</v>
      </c>
      <c r="B18">
        <v>104</v>
      </c>
      <c r="C18">
        <v>147</v>
      </c>
      <c r="D18">
        <v>143</v>
      </c>
      <c r="E18">
        <v>187</v>
      </c>
      <c r="F18">
        <v>130</v>
      </c>
      <c r="G18">
        <v>178</v>
      </c>
      <c r="H18">
        <v>308</v>
      </c>
      <c r="I18">
        <v>241</v>
      </c>
      <c r="J18">
        <v>79</v>
      </c>
      <c r="K18">
        <v>254</v>
      </c>
      <c r="L18">
        <v>242</v>
      </c>
      <c r="M18">
        <v>172</v>
      </c>
      <c r="N18">
        <v>56</v>
      </c>
      <c r="O18">
        <v>317</v>
      </c>
      <c r="P18">
        <v>171</v>
      </c>
      <c r="Q18">
        <v>0</v>
      </c>
      <c r="R18">
        <v>55</v>
      </c>
      <c r="S18">
        <v>25</v>
      </c>
    </row>
    <row r="19" spans="1:19" x14ac:dyDescent="0.2">
      <c r="A19" t="s">
        <v>50</v>
      </c>
      <c r="B19">
        <v>115</v>
      </c>
      <c r="C19">
        <v>114</v>
      </c>
      <c r="D19">
        <v>132</v>
      </c>
      <c r="E19">
        <v>182</v>
      </c>
      <c r="F19">
        <v>119</v>
      </c>
      <c r="G19">
        <v>145</v>
      </c>
      <c r="H19">
        <v>275</v>
      </c>
      <c r="I19">
        <v>208</v>
      </c>
      <c r="J19">
        <v>24</v>
      </c>
      <c r="K19">
        <v>199</v>
      </c>
      <c r="L19">
        <v>209</v>
      </c>
      <c r="M19">
        <v>160</v>
      </c>
      <c r="N19">
        <v>97</v>
      </c>
      <c r="O19">
        <v>269</v>
      </c>
      <c r="P19">
        <v>116</v>
      </c>
      <c r="Q19">
        <v>55</v>
      </c>
      <c r="R19">
        <v>0</v>
      </c>
      <c r="S19">
        <v>30</v>
      </c>
    </row>
    <row r="20" spans="1:19" x14ac:dyDescent="0.2">
      <c r="A20" t="s">
        <v>51</v>
      </c>
      <c r="B20">
        <v>85</v>
      </c>
      <c r="C20">
        <v>122</v>
      </c>
      <c r="D20">
        <v>118</v>
      </c>
      <c r="E20">
        <v>162</v>
      </c>
      <c r="F20">
        <v>122</v>
      </c>
      <c r="G20">
        <v>153</v>
      </c>
      <c r="H20">
        <v>283</v>
      </c>
      <c r="I20">
        <v>216</v>
      </c>
      <c r="J20">
        <v>54</v>
      </c>
      <c r="K20">
        <v>229</v>
      </c>
      <c r="L20">
        <v>217</v>
      </c>
      <c r="M20">
        <v>147</v>
      </c>
      <c r="N20">
        <v>85</v>
      </c>
      <c r="O20">
        <v>292</v>
      </c>
      <c r="P20">
        <v>146</v>
      </c>
      <c r="Q20">
        <v>25</v>
      </c>
      <c r="R20">
        <v>30</v>
      </c>
      <c r="S20">
        <v>0</v>
      </c>
    </row>
    <row r="24" spans="1:19" x14ac:dyDescent="0.2">
      <c r="F24" t="s">
        <v>66</v>
      </c>
      <c r="G24" t="s">
        <v>67</v>
      </c>
      <c r="H24" t="s">
        <v>68</v>
      </c>
      <c r="K24" t="s">
        <v>2</v>
      </c>
      <c r="L24" t="s">
        <v>65</v>
      </c>
      <c r="M24" t="s">
        <v>70</v>
      </c>
    </row>
    <row r="25" spans="1:19" x14ac:dyDescent="0.2">
      <c r="A25" t="s">
        <v>18</v>
      </c>
      <c r="B25" t="s">
        <v>64</v>
      </c>
      <c r="C25" t="s">
        <v>2</v>
      </c>
      <c r="D25" t="s">
        <v>65</v>
      </c>
      <c r="F25" t="e" vm="17">
        <v>#VALUE!</v>
      </c>
      <c r="G25" t="e" vm="18">
        <v>#VALUE!</v>
      </c>
      <c r="H25">
        <f>B26</f>
        <v>17</v>
      </c>
      <c r="K25" t="e" vm="19">
        <v>#VALUE!</v>
      </c>
      <c r="L25">
        <f t="shared" ref="L25:L42" si="0">D26</f>
        <v>30</v>
      </c>
      <c r="M25" t="str">
        <f t="shared" ref="M25:M42" si="1">B26&amp;". "&amp;C26</f>
        <v>17. Zug (ZG)</v>
      </c>
    </row>
    <row r="26" spans="1:19" x14ac:dyDescent="0.2">
      <c r="A26" t="s">
        <v>4</v>
      </c>
      <c r="B26">
        <v>17</v>
      </c>
      <c r="C26" t="str" cm="1">
        <f t="array" ref="C26">INDEX($A$3:$A$20,B26)</f>
        <v>Zug (ZG)</v>
      </c>
      <c r="D26">
        <f>INDEX($B$3:$S$20,MATCH(C26,$A$3:$A$20,0),MATCH(C27,$A$3:$A$20,0))</f>
        <v>30</v>
      </c>
      <c r="F26" t="e" vm="17">
        <v>#VALUE!</v>
      </c>
      <c r="G26" t="e" vm="20">
        <v>#VALUE!</v>
      </c>
      <c r="H26">
        <f t="shared" ref="H26:H42" si="2">B27</f>
        <v>18</v>
      </c>
      <c r="K26" t="e" vm="21">
        <v>#VALUE!</v>
      </c>
      <c r="L26">
        <f t="shared" si="0"/>
        <v>25</v>
      </c>
      <c r="M26" t="str">
        <f t="shared" si="1"/>
        <v>18. Zürich (ZH)</v>
      </c>
    </row>
    <row r="27" spans="1:19" x14ac:dyDescent="0.2">
      <c r="A27" t="s">
        <v>5</v>
      </c>
      <c r="B27">
        <v>18</v>
      </c>
      <c r="C27" t="str" cm="1">
        <f t="array" ref="C27">INDEX($A$3:$A$20,B27)</f>
        <v>Zürich (ZH)</v>
      </c>
      <c r="D27">
        <f t="shared" ref="D27:D42" si="3">INDEX($B$3:$S$20,MATCH(C27,$A$3:$A$20,0),MATCH(C28,$A$3:$A$20,0))</f>
        <v>25</v>
      </c>
      <c r="F27" t="e" vm="17">
        <v>#VALUE!</v>
      </c>
      <c r="G27" t="e" vm="22">
        <v>#VALUE!</v>
      </c>
      <c r="H27">
        <f t="shared" si="2"/>
        <v>16</v>
      </c>
      <c r="K27" t="e" vm="23">
        <v>#VALUE!</v>
      </c>
      <c r="L27">
        <f t="shared" si="0"/>
        <v>56</v>
      </c>
      <c r="M27" t="str">
        <f t="shared" si="1"/>
        <v>16. Winterthur (WI)</v>
      </c>
    </row>
    <row r="28" spans="1:19" x14ac:dyDescent="0.2">
      <c r="A28" t="s">
        <v>6</v>
      </c>
      <c r="B28">
        <v>16</v>
      </c>
      <c r="C28" t="str" cm="1">
        <f t="array" ref="C28">INDEX($A$3:$A$20,B28)</f>
        <v>Winterthur (WI)</v>
      </c>
      <c r="D28">
        <f t="shared" si="3"/>
        <v>56</v>
      </c>
      <c r="F28" t="e" vm="17">
        <v>#VALUE!</v>
      </c>
      <c r="G28" t="e" vm="24">
        <v>#VALUE!</v>
      </c>
      <c r="H28">
        <f t="shared" si="2"/>
        <v>13</v>
      </c>
      <c r="K28" t="e" vm="25">
        <v>#VALUE!</v>
      </c>
      <c r="L28">
        <f t="shared" si="0"/>
        <v>92</v>
      </c>
      <c r="M28" t="str">
        <f t="shared" si="1"/>
        <v>13. St. Gallen (SG)</v>
      </c>
    </row>
    <row r="29" spans="1:19" x14ac:dyDescent="0.2">
      <c r="A29" t="s">
        <v>7</v>
      </c>
      <c r="B29">
        <v>13</v>
      </c>
      <c r="C29" t="str" cm="1">
        <f t="array" ref="C29">INDEX($A$3:$A$20,B29)</f>
        <v>St. Gallen (SG)</v>
      </c>
      <c r="D29">
        <f t="shared" si="3"/>
        <v>92</v>
      </c>
      <c r="F29" t="e" vm="17">
        <v>#VALUE!</v>
      </c>
      <c r="G29" t="e" vm="26">
        <v>#VALUE!</v>
      </c>
      <c r="H29">
        <f t="shared" si="2"/>
        <v>5</v>
      </c>
      <c r="K29" t="e" vm="26">
        <v>#VALUE!</v>
      </c>
      <c r="L29">
        <f t="shared" si="0"/>
        <v>154</v>
      </c>
      <c r="M29" t="str">
        <f t="shared" si="1"/>
        <v>5. Chur (CR)</v>
      </c>
    </row>
    <row r="30" spans="1:19" x14ac:dyDescent="0.2">
      <c r="A30" t="s">
        <v>8</v>
      </c>
      <c r="B30">
        <v>5</v>
      </c>
      <c r="C30" t="str" cm="1">
        <f t="array" ref="C30">INDEX($A$3:$A$20,B30)</f>
        <v>Chur (CR)</v>
      </c>
      <c r="D30">
        <f t="shared" si="3"/>
        <v>154</v>
      </c>
      <c r="F30" t="e" vm="17">
        <v>#VALUE!</v>
      </c>
      <c r="G30" t="e" vm="27">
        <v>#VALUE!</v>
      </c>
      <c r="H30">
        <f t="shared" si="2"/>
        <v>10</v>
      </c>
      <c r="K30" t="e" vm="28">
        <v>#VALUE!</v>
      </c>
      <c r="L30">
        <f t="shared" si="0"/>
        <v>207</v>
      </c>
      <c r="M30" t="str">
        <f t="shared" si="1"/>
        <v>10. Lugano (LG)</v>
      </c>
    </row>
    <row r="31" spans="1:19" x14ac:dyDescent="0.2">
      <c r="A31" t="s">
        <v>13</v>
      </c>
      <c r="B31">
        <v>10</v>
      </c>
      <c r="C31" t="str" cm="1">
        <f t="array" ref="C31">INDEX($A$3:$A$20,B31)</f>
        <v>Lugano (LG)</v>
      </c>
      <c r="D31">
        <f t="shared" si="3"/>
        <v>207</v>
      </c>
      <c r="F31" t="e" vm="17">
        <v>#VALUE!</v>
      </c>
      <c r="G31" t="e" vm="29">
        <v>#VALUE!</v>
      </c>
      <c r="H31">
        <f t="shared" si="2"/>
        <v>14</v>
      </c>
      <c r="K31" t="e" vm="30">
        <v>#VALUE!</v>
      </c>
      <c r="L31">
        <f t="shared" si="0"/>
        <v>79</v>
      </c>
      <c r="M31" t="str">
        <f t="shared" si="1"/>
        <v>14. Sion (SI)</v>
      </c>
    </row>
    <row r="32" spans="1:19" x14ac:dyDescent="0.2">
      <c r="A32" t="s">
        <v>14</v>
      </c>
      <c r="B32">
        <v>14</v>
      </c>
      <c r="C32" t="str" cm="1">
        <f t="array" ref="C32">INDEX($A$3:$A$20,B32)</f>
        <v>Sion (SI)</v>
      </c>
      <c r="D32">
        <f t="shared" si="3"/>
        <v>79</v>
      </c>
      <c r="F32" t="e" vm="17">
        <v>#VALUE!</v>
      </c>
      <c r="G32" t="e" vm="31">
        <v>#VALUE!</v>
      </c>
      <c r="H32">
        <f t="shared" si="2"/>
        <v>11</v>
      </c>
      <c r="K32" t="e" vm="32">
        <v>#VALUE!</v>
      </c>
      <c r="L32">
        <f t="shared" si="0"/>
        <v>80</v>
      </c>
      <c r="M32" t="str">
        <f t="shared" si="1"/>
        <v>11. Montreux-Vevey (MV)</v>
      </c>
    </row>
    <row r="33" spans="1:13" x14ac:dyDescent="0.2">
      <c r="A33" t="s">
        <v>15</v>
      </c>
      <c r="B33">
        <v>11</v>
      </c>
      <c r="C33" t="str" cm="1">
        <f t="array" ref="C33">INDEX($A$3:$A$20,B33)</f>
        <v>Montreux-Vevey (MV)</v>
      </c>
      <c r="D33">
        <f t="shared" si="3"/>
        <v>80</v>
      </c>
      <c r="F33" t="e" vm="17">
        <v>#VALUE!</v>
      </c>
      <c r="G33" t="e" vm="33">
        <v>#VALUE!</v>
      </c>
      <c r="H33">
        <f t="shared" si="2"/>
        <v>7</v>
      </c>
      <c r="K33" t="e" vm="29">
        <v>#VALUE!</v>
      </c>
      <c r="L33">
        <f t="shared" si="0"/>
        <v>67</v>
      </c>
      <c r="M33" t="str">
        <f t="shared" si="1"/>
        <v>7. Genève [Genf] (GE)</v>
      </c>
    </row>
    <row r="34" spans="1:13" x14ac:dyDescent="0.2">
      <c r="A34" t="s">
        <v>16</v>
      </c>
      <c r="B34">
        <v>7</v>
      </c>
      <c r="C34" t="str" cm="1">
        <f t="array" ref="C34">INDEX($A$3:$A$20,B34)</f>
        <v>Genève [Genf] (GE)</v>
      </c>
      <c r="D34">
        <f t="shared" si="3"/>
        <v>67</v>
      </c>
      <c r="F34" t="e" vm="17">
        <v>#VALUE!</v>
      </c>
      <c r="G34" t="e" vm="28">
        <v>#VALUE!</v>
      </c>
      <c r="H34">
        <f t="shared" si="2"/>
        <v>8</v>
      </c>
      <c r="K34" t="e" vm="31">
        <v>#VALUE!</v>
      </c>
      <c r="L34">
        <f t="shared" si="0"/>
        <v>90</v>
      </c>
      <c r="M34" t="str">
        <f t="shared" si="1"/>
        <v>8. Lausanne (LS)</v>
      </c>
    </row>
    <row r="35" spans="1:13" x14ac:dyDescent="0.2">
      <c r="A35" t="s">
        <v>17</v>
      </c>
      <c r="B35">
        <v>8</v>
      </c>
      <c r="C35" t="str" cm="1">
        <f t="array" ref="C35">INDEX($A$3:$A$20,B35)</f>
        <v>Lausanne (LS)</v>
      </c>
      <c r="D35">
        <f t="shared" si="3"/>
        <v>90</v>
      </c>
      <c r="F35" t="e" vm="17">
        <v>#VALUE!</v>
      </c>
      <c r="G35" t="e" vm="32">
        <v>#VALUE!</v>
      </c>
      <c r="H35">
        <f t="shared" si="2"/>
        <v>4</v>
      </c>
      <c r="K35" t="e" vm="24">
        <v>#VALUE!</v>
      </c>
      <c r="L35">
        <f t="shared" si="0"/>
        <v>22</v>
      </c>
      <c r="M35" t="str">
        <f t="shared" si="1"/>
        <v>4. La Chaux-de-Fonds (CF)</v>
      </c>
    </row>
    <row r="36" spans="1:13" x14ac:dyDescent="0.2">
      <c r="A36" t="s">
        <v>56</v>
      </c>
      <c r="B36">
        <v>4</v>
      </c>
      <c r="C36" t="str" cm="1">
        <f t="array" ref="C36">INDEX($A$3:$A$20,B36)</f>
        <v>La Chaux-de-Fonds (CF)</v>
      </c>
      <c r="D36">
        <f t="shared" si="3"/>
        <v>22</v>
      </c>
      <c r="F36" t="e" vm="17">
        <v>#VALUE!</v>
      </c>
      <c r="G36" t="e" vm="34">
        <v>#VALUE!</v>
      </c>
      <c r="H36">
        <f t="shared" si="2"/>
        <v>12</v>
      </c>
      <c r="K36" t="e" vm="34">
        <v>#VALUE!</v>
      </c>
      <c r="L36">
        <f t="shared" si="0"/>
        <v>43</v>
      </c>
      <c r="M36" t="str">
        <f t="shared" si="1"/>
        <v>12. Neuchâtel (NE)</v>
      </c>
    </row>
    <row r="37" spans="1:13" x14ac:dyDescent="0.2">
      <c r="A37" t="s">
        <v>57</v>
      </c>
      <c r="B37">
        <v>12</v>
      </c>
      <c r="C37" t="str" cm="1">
        <f t="array" ref="C37">INDEX($A$3:$A$20,B37)</f>
        <v>Neuchâtel (NE)</v>
      </c>
      <c r="D37">
        <f t="shared" si="3"/>
        <v>43</v>
      </c>
      <c r="F37" t="e" vm="17">
        <v>#VALUE!</v>
      </c>
      <c r="G37" t="e" vm="35">
        <v>#VALUE!</v>
      </c>
      <c r="H37">
        <f t="shared" si="2"/>
        <v>6</v>
      </c>
      <c r="K37" t="e" vm="27">
        <v>#VALUE!</v>
      </c>
      <c r="L37">
        <f t="shared" si="0"/>
        <v>48</v>
      </c>
      <c r="M37" t="str">
        <f t="shared" si="1"/>
        <v>6. Fribourg Freiburg (FR)</v>
      </c>
    </row>
    <row r="38" spans="1:13" x14ac:dyDescent="0.2">
      <c r="A38" t="s">
        <v>58</v>
      </c>
      <c r="B38">
        <v>6</v>
      </c>
      <c r="C38" t="str" cm="1">
        <f t="array" ref="C38">INDEX($A$3:$A$20,B38)</f>
        <v>Fribourg Freiburg (FR)</v>
      </c>
      <c r="D38">
        <f t="shared" si="3"/>
        <v>48</v>
      </c>
      <c r="F38" t="e" vm="17">
        <v>#VALUE!</v>
      </c>
      <c r="G38" t="e" vm="30">
        <v>#VALUE!</v>
      </c>
      <c r="H38">
        <f t="shared" si="2"/>
        <v>15</v>
      </c>
      <c r="K38" t="e" vm="36">
        <v>#VALUE!</v>
      </c>
      <c r="L38">
        <f t="shared" si="0"/>
        <v>28</v>
      </c>
      <c r="M38" t="str">
        <f t="shared" si="1"/>
        <v>15. Thun (TH)</v>
      </c>
    </row>
    <row r="39" spans="1:13" x14ac:dyDescent="0.2">
      <c r="A39" t="s">
        <v>59</v>
      </c>
      <c r="B39">
        <v>15</v>
      </c>
      <c r="C39" t="str" cm="1">
        <f t="array" ref="C39">INDEX($A$3:$A$20,B39)</f>
        <v>Thun (TH)</v>
      </c>
      <c r="D39">
        <f t="shared" si="3"/>
        <v>28</v>
      </c>
      <c r="F39" t="e" vm="17">
        <v>#VALUE!</v>
      </c>
      <c r="G39" t="e" vm="36">
        <v>#VALUE!</v>
      </c>
      <c r="H39">
        <f t="shared" si="2"/>
        <v>2</v>
      </c>
      <c r="K39" t="e" vm="20">
        <v>#VALUE!</v>
      </c>
      <c r="L39">
        <f t="shared" si="0"/>
        <v>33</v>
      </c>
      <c r="M39" t="str">
        <f t="shared" si="1"/>
        <v>2. Bern (BE)</v>
      </c>
    </row>
    <row r="40" spans="1:13" x14ac:dyDescent="0.2">
      <c r="A40" t="s">
        <v>60</v>
      </c>
      <c r="B40">
        <v>2</v>
      </c>
      <c r="C40" t="str" cm="1">
        <f t="array" ref="C40">INDEX($A$3:$A$20,B40)</f>
        <v>Bern (BE)</v>
      </c>
      <c r="D40">
        <f t="shared" si="3"/>
        <v>33</v>
      </c>
      <c r="F40" t="e" vm="17">
        <v>#VALUE!</v>
      </c>
      <c r="G40" t="e" vm="23">
        <v>#VALUE!</v>
      </c>
      <c r="H40">
        <f t="shared" si="2"/>
        <v>3</v>
      </c>
      <c r="K40" t="e" vm="22">
        <v>#VALUE!</v>
      </c>
      <c r="L40">
        <f t="shared" si="0"/>
        <v>89</v>
      </c>
      <c r="M40" t="str">
        <f t="shared" si="1"/>
        <v>3. Biel (BI)</v>
      </c>
    </row>
    <row r="41" spans="1:13" x14ac:dyDescent="0.2">
      <c r="A41" t="s">
        <v>61</v>
      </c>
      <c r="B41">
        <v>3</v>
      </c>
      <c r="C41" t="str" cm="1">
        <f t="array" ref="C41">INDEX($A$3:$A$20,B41)</f>
        <v>Biel (BI)</v>
      </c>
      <c r="D41">
        <f t="shared" si="3"/>
        <v>89</v>
      </c>
      <c r="F41" t="e" vm="17">
        <v>#VALUE!</v>
      </c>
      <c r="G41" t="e" vm="19">
        <v>#VALUE!</v>
      </c>
      <c r="H41">
        <f t="shared" si="2"/>
        <v>1</v>
      </c>
      <c r="K41" t="e" vm="18">
        <v>#VALUE!</v>
      </c>
      <c r="L41">
        <f t="shared" si="0"/>
        <v>98</v>
      </c>
      <c r="M41" t="str">
        <f t="shared" si="1"/>
        <v>1. Basel (BS)</v>
      </c>
    </row>
    <row r="42" spans="1:13" x14ac:dyDescent="0.2">
      <c r="A42" t="s">
        <v>62</v>
      </c>
      <c r="B42">
        <v>1</v>
      </c>
      <c r="C42" t="str" cm="1">
        <f t="array" ref="C42">INDEX($A$3:$A$20,B42)</f>
        <v>Basel (BS)</v>
      </c>
      <c r="D42">
        <f t="shared" si="3"/>
        <v>98</v>
      </c>
      <c r="F42" t="e" vm="17">
        <v>#VALUE!</v>
      </c>
      <c r="G42" t="e" vm="37">
        <v>#VALUE!</v>
      </c>
      <c r="H42">
        <f t="shared" si="2"/>
        <v>9</v>
      </c>
      <c r="K42" t="e" vm="33">
        <v>#VALUE!</v>
      </c>
      <c r="L42">
        <f t="shared" si="0"/>
        <v>24</v>
      </c>
      <c r="M42" t="str">
        <f t="shared" si="1"/>
        <v>9. Luzern (LU)</v>
      </c>
    </row>
    <row r="43" spans="1:13" x14ac:dyDescent="0.2">
      <c r="A43" t="s">
        <v>63</v>
      </c>
      <c r="B43">
        <v>9</v>
      </c>
      <c r="C43" t="str" cm="1">
        <f t="array" ref="C43">INDEX($A$3:$A$20,B43)</f>
        <v>Luzern (LU)</v>
      </c>
      <c r="D43">
        <f>INDEX($B$3:$S$20,MATCH(C43,$A$3:$A$20,0),MATCH(C26,$A$3:$A$20,0))</f>
        <v>24</v>
      </c>
    </row>
    <row r="46" spans="1:13" x14ac:dyDescent="0.2">
      <c r="C46" t="s">
        <v>10</v>
      </c>
      <c r="D46">
        <f>SUM(D26:D45)</f>
        <v>1265</v>
      </c>
    </row>
    <row r="48" spans="1:13" x14ac:dyDescent="0.2">
      <c r="A48" t="s">
        <v>69</v>
      </c>
      <c r="B48" t="s">
        <v>64</v>
      </c>
      <c r="C48" t="s">
        <v>18</v>
      </c>
    </row>
    <row r="49" spans="1:3" x14ac:dyDescent="0.2">
      <c r="A49" t="s">
        <v>4</v>
      </c>
      <c r="B49">
        <v>1</v>
      </c>
      <c r="C49" t="str" cm="1">
        <f t="array" ref="C49">INDEX($C$26:$C$43,B26)</f>
        <v>Basel (BS)</v>
      </c>
    </row>
    <row r="50" spans="1:3" x14ac:dyDescent="0.2">
      <c r="A50" t="s">
        <v>5</v>
      </c>
      <c r="B50">
        <v>2</v>
      </c>
      <c r="C50" t="str" cm="1">
        <f t="array" ref="C50">INDEX($C$26:$C$43,B27)</f>
        <v>Luzern (LU)</v>
      </c>
    </row>
    <row r="51" spans="1:3" x14ac:dyDescent="0.2">
      <c r="A51" t="s">
        <v>6</v>
      </c>
      <c r="B51">
        <v>3</v>
      </c>
      <c r="C51" t="str" cm="1">
        <f t="array" ref="C51">INDEX($C$26:$C$43,B28)</f>
        <v>Biel (BI)</v>
      </c>
    </row>
    <row r="52" spans="1:3" x14ac:dyDescent="0.2">
      <c r="A52" t="s">
        <v>7</v>
      </c>
      <c r="B52">
        <v>4</v>
      </c>
      <c r="C52" t="str" cm="1">
        <f t="array" ref="C52">INDEX($C$26:$C$43,B29)</f>
        <v>Fribourg Freiburg (FR)</v>
      </c>
    </row>
    <row r="53" spans="1:3" x14ac:dyDescent="0.2">
      <c r="A53" t="s">
        <v>8</v>
      </c>
      <c r="B53">
        <v>5</v>
      </c>
      <c r="C53" t="str" cm="1">
        <f t="array" ref="C53">INDEX($C$26:$C$43,B30)</f>
        <v>Chur (CR)</v>
      </c>
    </row>
    <row r="54" spans="1:3" x14ac:dyDescent="0.2">
      <c r="A54" t="s">
        <v>13</v>
      </c>
      <c r="B54">
        <v>6</v>
      </c>
      <c r="C54" t="str" cm="1">
        <f t="array" ref="C54">INDEX($C$26:$C$43,B31)</f>
        <v>Lausanne (LS)</v>
      </c>
    </row>
    <row r="55" spans="1:3" x14ac:dyDescent="0.2">
      <c r="A55" t="s">
        <v>14</v>
      </c>
      <c r="B55">
        <v>7</v>
      </c>
      <c r="C55" t="str" cm="1">
        <f t="array" ref="C55">INDEX($C$26:$C$43,B32)</f>
        <v>Thun (TH)</v>
      </c>
    </row>
    <row r="56" spans="1:3" x14ac:dyDescent="0.2">
      <c r="A56" t="s">
        <v>15</v>
      </c>
      <c r="B56">
        <v>8</v>
      </c>
      <c r="C56" t="str" cm="1">
        <f t="array" ref="C56">INDEX($C$26:$C$43,B33)</f>
        <v>La Chaux-de-Fonds (CF)</v>
      </c>
    </row>
    <row r="57" spans="1:3" x14ac:dyDescent="0.2">
      <c r="A57" t="s">
        <v>16</v>
      </c>
      <c r="B57">
        <v>9</v>
      </c>
      <c r="C57" t="str" cm="1">
        <f t="array" ref="C57">INDEX($C$26:$C$43,B34)</f>
        <v>Sion (SI)</v>
      </c>
    </row>
    <row r="58" spans="1:3" x14ac:dyDescent="0.2">
      <c r="A58" t="s">
        <v>17</v>
      </c>
      <c r="B58">
        <v>10</v>
      </c>
      <c r="C58" t="str" cm="1">
        <f t="array" ref="C58">INDEX($C$26:$C$43,B35)</f>
        <v>Montreux-Vevey (MV)</v>
      </c>
    </row>
    <row r="59" spans="1:3" x14ac:dyDescent="0.2">
      <c r="A59" t="s">
        <v>56</v>
      </c>
      <c r="B59">
        <v>11</v>
      </c>
      <c r="C59" t="str" cm="1">
        <f t="array" ref="C59">INDEX($C$26:$C$43,B36)</f>
        <v>St. Gallen (SG)</v>
      </c>
    </row>
    <row r="60" spans="1:3" x14ac:dyDescent="0.2">
      <c r="A60" t="s">
        <v>57</v>
      </c>
      <c r="B60">
        <v>12</v>
      </c>
      <c r="C60" t="str" cm="1">
        <f t="array" ref="C60">INDEX($C$26:$C$43,B37)</f>
        <v>Neuchâtel (NE)</v>
      </c>
    </row>
    <row r="61" spans="1:3" x14ac:dyDescent="0.2">
      <c r="A61" t="s">
        <v>58</v>
      </c>
      <c r="B61">
        <v>13</v>
      </c>
      <c r="C61" t="str" cm="1">
        <f t="array" ref="C61">INDEX($C$26:$C$43,B38)</f>
        <v>Lugano (LG)</v>
      </c>
    </row>
    <row r="62" spans="1:3" x14ac:dyDescent="0.2">
      <c r="A62" t="s">
        <v>59</v>
      </c>
      <c r="B62">
        <v>14</v>
      </c>
      <c r="C62" t="str" cm="1">
        <f t="array" ref="C62">INDEX($C$26:$C$43,B39)</f>
        <v>Bern (BE)</v>
      </c>
    </row>
    <row r="63" spans="1:3" x14ac:dyDescent="0.2">
      <c r="A63" t="s">
        <v>60</v>
      </c>
      <c r="B63">
        <v>15</v>
      </c>
      <c r="C63" t="str" cm="1">
        <f t="array" ref="C63">INDEX($C$26:$C$43,B40)</f>
        <v>Zürich (ZH)</v>
      </c>
    </row>
    <row r="64" spans="1:3" x14ac:dyDescent="0.2">
      <c r="A64" t="s">
        <v>61</v>
      </c>
      <c r="B64">
        <v>16</v>
      </c>
      <c r="C64" t="str" cm="1">
        <f t="array" ref="C64">INDEX($C$26:$C$43,B41)</f>
        <v>Winterthur (WI)</v>
      </c>
    </row>
    <row r="65" spans="1:3" x14ac:dyDescent="0.2">
      <c r="A65" t="s">
        <v>62</v>
      </c>
      <c r="B65">
        <v>17</v>
      </c>
      <c r="C65" t="str" cm="1">
        <f t="array" ref="C65">INDEX($C$26:$C$43,B42)</f>
        <v>Zug (ZG)</v>
      </c>
    </row>
    <row r="66" spans="1:3" x14ac:dyDescent="0.2">
      <c r="A66" t="s">
        <v>63</v>
      </c>
      <c r="B66">
        <v>18</v>
      </c>
      <c r="C66" t="str" cm="1">
        <f t="array" ref="C66">INDEX($C$26:$C$43,B43)</f>
        <v>Genève [Genf] (GE)</v>
      </c>
    </row>
  </sheetData>
  <phoneticPr fontId="1" type="noConversion"/>
  <pageMargins left="0.7" right="0.7" top="0.78740157499999996" bottom="0.78740157499999996" header="0.3" footer="0.3"/>
  <drawing r:id="rId1"/>
  <tableParts count="3">
    <tablePart r:id="rId2"/>
    <tablePart r:id="rId3"/>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6CC72-A194-4BD2-A06A-2C51CD111502}">
  <dimension ref="A3:F18"/>
  <sheetViews>
    <sheetView workbookViewId="0"/>
  </sheetViews>
  <sheetFormatPr baseColWidth="10" defaultRowHeight="14.25" x14ac:dyDescent="0.2"/>
  <sheetData>
    <row r="3" spans="1:6" x14ac:dyDescent="0.2">
      <c r="A3" t="s">
        <v>0</v>
      </c>
      <c r="B3" t="s">
        <v>86</v>
      </c>
      <c r="C3" t="s">
        <v>87</v>
      </c>
      <c r="D3" t="s">
        <v>83</v>
      </c>
      <c r="E3" t="s">
        <v>88</v>
      </c>
      <c r="F3" t="s">
        <v>85</v>
      </c>
    </row>
    <row r="4" spans="1:6" x14ac:dyDescent="0.2">
      <c r="A4" t="s">
        <v>86</v>
      </c>
      <c r="B4">
        <v>0</v>
      </c>
      <c r="C4">
        <v>96</v>
      </c>
      <c r="D4">
        <v>68</v>
      </c>
      <c r="E4">
        <v>69</v>
      </c>
      <c r="F4">
        <v>47</v>
      </c>
    </row>
    <row r="5" spans="1:6" x14ac:dyDescent="0.2">
      <c r="A5" t="s">
        <v>87</v>
      </c>
      <c r="B5">
        <v>96</v>
      </c>
      <c r="C5">
        <v>0</v>
      </c>
      <c r="D5">
        <v>161</v>
      </c>
      <c r="E5">
        <v>29</v>
      </c>
      <c r="F5">
        <v>114</v>
      </c>
    </row>
    <row r="6" spans="1:6" x14ac:dyDescent="0.2">
      <c r="A6" t="s">
        <v>83</v>
      </c>
      <c r="B6">
        <v>68</v>
      </c>
      <c r="C6">
        <v>161</v>
      </c>
      <c r="D6">
        <v>0</v>
      </c>
      <c r="E6">
        <v>132</v>
      </c>
      <c r="F6">
        <v>30</v>
      </c>
    </row>
    <row r="7" spans="1:6" x14ac:dyDescent="0.2">
      <c r="A7" t="s">
        <v>88</v>
      </c>
      <c r="B7">
        <v>69</v>
      </c>
      <c r="C7">
        <v>29</v>
      </c>
      <c r="D7">
        <v>132</v>
      </c>
      <c r="E7">
        <v>0</v>
      </c>
      <c r="F7">
        <v>116</v>
      </c>
    </row>
    <row r="8" spans="1:6" x14ac:dyDescent="0.2">
      <c r="A8" t="s">
        <v>85</v>
      </c>
      <c r="B8">
        <v>47</v>
      </c>
      <c r="C8">
        <v>114</v>
      </c>
      <c r="D8">
        <v>30</v>
      </c>
      <c r="E8">
        <v>116</v>
      </c>
      <c r="F8">
        <v>0</v>
      </c>
    </row>
    <row r="11" spans="1:6" x14ac:dyDescent="0.2">
      <c r="A11" t="s">
        <v>1</v>
      </c>
      <c r="B11" t="s">
        <v>9</v>
      </c>
      <c r="C11" t="s">
        <v>2</v>
      </c>
      <c r="D11" t="s">
        <v>3</v>
      </c>
    </row>
    <row r="12" spans="1:6" x14ac:dyDescent="0.2">
      <c r="A12" t="s">
        <v>4</v>
      </c>
      <c r="B12">
        <v>1</v>
      </c>
      <c r="C12" t="str" cm="1">
        <f t="array" ref="C12">INDEX($A$4:$A$8,B12,1)</f>
        <v>Rostock</v>
      </c>
      <c r="D12" cm="1">
        <f t="array" ref="D12">INDEX($B$4:$F$8,B12,B13)</f>
        <v>96</v>
      </c>
    </row>
    <row r="13" spans="1:6" x14ac:dyDescent="0.2">
      <c r="A13" t="s">
        <v>5</v>
      </c>
      <c r="B13">
        <v>2</v>
      </c>
      <c r="C13" t="str" cm="1">
        <f t="array" ref="C13">INDEX($A$4:$A$8,B13,1)</f>
        <v>Rügen</v>
      </c>
      <c r="D13" cm="1">
        <f t="array" ref="D13">INDEX($B$4:$F$8,B13,B14)</f>
        <v>161</v>
      </c>
    </row>
    <row r="14" spans="1:6" x14ac:dyDescent="0.2">
      <c r="A14" t="s">
        <v>6</v>
      </c>
      <c r="B14">
        <v>3</v>
      </c>
      <c r="C14" t="str" cm="1">
        <f t="array" ref="C14">INDEX($A$4:$A$8,B14,1)</f>
        <v>Schwerin</v>
      </c>
      <c r="D14" cm="1">
        <f t="array" ref="D14">INDEX($B$4:$F$8,B14,B15)</f>
        <v>132</v>
      </c>
    </row>
    <row r="15" spans="1:6" x14ac:dyDescent="0.2">
      <c r="A15" t="s">
        <v>7</v>
      </c>
      <c r="B15">
        <v>4</v>
      </c>
      <c r="C15" t="str" cm="1">
        <f t="array" ref="C15">INDEX($A$4:$A$8,B15,1)</f>
        <v>Stralsund</v>
      </c>
      <c r="D15" cm="1">
        <f t="array" ref="D15">INDEX($B$4:$F$8,B15,B16)</f>
        <v>116</v>
      </c>
    </row>
    <row r="16" spans="1:6" x14ac:dyDescent="0.2">
      <c r="A16" t="s">
        <v>8</v>
      </c>
      <c r="B16">
        <v>5</v>
      </c>
      <c r="C16" t="str" cm="1">
        <f t="array" ref="C16">INDEX($A$4:$A$8,B16,1)</f>
        <v>Wismar</v>
      </c>
      <c r="D16" cm="1">
        <f t="array" ref="D16">INDEX($B$4:$F$8,B16,B12)</f>
        <v>47</v>
      </c>
    </row>
    <row r="18" spans="3:4" x14ac:dyDescent="0.2">
      <c r="C18" t="s">
        <v>10</v>
      </c>
      <c r="D18">
        <f>SUM(D12:D16)</f>
        <v>552</v>
      </c>
    </row>
  </sheetData>
  <phoneticPr fontId="1" type="noConversion"/>
  <pageMargins left="0.7" right="0.7" top="0.78740157499999996" bottom="0.78740157499999996"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
</file>

<file path=customXml/item2.xml>��
</file>

<file path=customXml/item3.xml>��
</file>

<file path=customXml/item4.xml>��
</file>

<file path=customXml/item5.xml>��
</file>

<file path=customXml/item6.xml>��
</file>

<file path=customXml/itemProps1.xml><?xml version="1.0" encoding="utf-8"?>
<ds:datastoreItem xmlns:ds="http://schemas.openxmlformats.org/officeDocument/2006/customXml" ds:itemID="{D64B2368-E181-44C2-BA24-B56572EDDF5F}">
  <ds:schemaRefs>
    <ds:schemaRef ds:uri="http://www.w3.org/2001/XMLSchema"/>
    <ds:schemaRef ds:uri="http://microsoft.data.visualization.Client.Excel.CustomMapList/1.0"/>
  </ds:schemaRefs>
</ds:datastoreItem>
</file>

<file path=customXml/itemProps2.xml><?xml version="1.0" encoding="utf-8"?>
<ds:datastoreItem xmlns:ds="http://schemas.openxmlformats.org/officeDocument/2006/customXml" ds:itemID="{0B60288E-3CB9-41C8-9637-D800FE93782F}">
  <ds:schemaRefs>
    <ds:schemaRef ds:uri="http://www.w3.org/2001/XMLSchema"/>
    <ds:schemaRef ds:uri="http://microsoft.data.visualization.engine.tours/1.0"/>
  </ds:schemaRefs>
</ds:datastoreItem>
</file>

<file path=customXml/itemProps3.xml><?xml version="1.0" encoding="utf-8"?>
<ds:datastoreItem xmlns:ds="http://schemas.openxmlformats.org/officeDocument/2006/customXml" ds:itemID="{F26E0A91-66A3-4789-9EF0-AC0572B284D0}">
  <ds:schemaRefs>
    <ds:schemaRef ds:uri="http://www.w3.org/2001/XMLSchema"/>
    <ds:schemaRef ds:uri="http://microsoft.data.visualization.engine.tours/1.0"/>
  </ds:schemaRefs>
</ds:datastoreItem>
</file>

<file path=customXml/itemProps4.xml><?xml version="1.0" encoding="utf-8"?>
<ds:datastoreItem xmlns:ds="http://schemas.openxmlformats.org/officeDocument/2006/customXml" ds:itemID="{4F19A166-1F8D-4F86-B0A3-4FC7C0DE66B5}">
  <ds:schemaRefs>
    <ds:schemaRef ds:uri="http://www.w3.org/2001/XMLSchema"/>
    <ds:schemaRef ds:uri="http://microsoft.data.visualization.Client.Excel.LState/1.0"/>
  </ds:schemaRefs>
</ds:datastoreItem>
</file>

<file path=customXml/itemProps5.xml><?xml version="1.0" encoding="utf-8"?>
<ds:datastoreItem xmlns:ds="http://schemas.openxmlformats.org/officeDocument/2006/customXml" ds:itemID="{4BC257D4-1EB6-4B4D-ADFA-B9140B81314A}">
  <ds:schemaRefs>
    <ds:schemaRef ds:uri="http://www.w3.org/2001/XMLSchema"/>
    <ds:schemaRef ds:uri="http://microsoft.data.visualization.engine.tours/1.0"/>
  </ds:schemaRefs>
</ds:datastoreItem>
</file>

<file path=customXml/itemProps6.xml><?xml version="1.0" encoding="utf-8"?>
<ds:datastoreItem xmlns:ds="http://schemas.openxmlformats.org/officeDocument/2006/customXml" ds:itemID="{6DE57BD4-55C1-4015-95D8-F855CAAE38CD}">
  <ds:schemaRefs>
    <ds:schemaRef ds:uri="http://www.w3.org/2001/XMLSchema"/>
    <ds:schemaRef ds:uri="http://microsoft.data.visualization.Client.Excel/1.0"/>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Deutschlandreise</vt:lpstr>
      <vt:lpstr>Schweiz</vt: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 Martin</dc:creator>
  <cp:lastModifiedBy>Rene Martin</cp:lastModifiedBy>
  <dcterms:created xsi:type="dcterms:W3CDTF">2021-05-01T12:44:51Z</dcterms:created>
  <dcterms:modified xsi:type="dcterms:W3CDTF">2021-05-02T12:06:28Z</dcterms:modified>
</cp:coreProperties>
</file>