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6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drawings/drawing10.xml" ContentType="application/vnd.openxmlformats-officedocument.drawing+xml"/>
  <Override PartName="/xl/charts/chart12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13.xml" ContentType="application/vnd.openxmlformats-officedocument.drawing+xml"/>
  <Override PartName="/xl/charts/chart15.xml" ContentType="application/vnd.openxmlformats-officedocument.drawingml.chart+xml"/>
  <Override PartName="/xl/drawings/drawing14.xml" ContentType="application/vnd.openxmlformats-officedocument.drawingml.chartshapes+xml"/>
  <Override PartName="/xl/charts/chart16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5.xml" ContentType="application/vnd.openxmlformats-officedocument.drawing+xml"/>
  <Override PartName="/xl/charts/chart17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6.xml" ContentType="application/vnd.openxmlformats-officedocument.drawing+xml"/>
  <Override PartName="/xl/charts/chart18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7.xml" ContentType="application/vnd.openxmlformats-officedocument.drawing+xml"/>
  <Override PartName="/xl/charts/chart19.xml" ContentType="application/vnd.openxmlformats-officedocument.drawingml.chart+xml"/>
  <Override PartName="/xl/drawings/drawing18.xml" ContentType="application/vnd.openxmlformats-officedocument.drawing+xml"/>
  <Override PartName="/xl/charts/chart2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2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2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9.xml" ContentType="application/vnd.openxmlformats-officedocument.drawing+xml"/>
  <Override PartName="/xl/charts/chart2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20.xml" ContentType="application/vnd.openxmlformats-officedocument.drawing+xml"/>
  <Override PartName="/xl/charts/chart2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21.xml" ContentType="application/vnd.openxmlformats-officedocument.drawingml.chartshapes+xml"/>
  <Override PartName="/xl/drawings/drawing22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23.xml" ContentType="application/vnd.openxmlformats-officedocument.drawing+xml"/>
  <Override PartName="/xl/charts/chart27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24.xml" ContentType="application/vnd.openxmlformats-officedocument.drawing+xml"/>
  <Override PartName="/xl/charts/chart28.xml" ContentType="application/vnd.openxmlformats-officedocument.drawingml.chart+xml"/>
  <Override PartName="/xl/drawings/drawing25.xml" ContentType="application/vnd.openxmlformats-officedocument.drawing+xml"/>
  <Override PartName="/xl/charts/chart29.xml" ContentType="application/vnd.openxmlformats-officedocument.drawingml.chart+xml"/>
  <Override PartName="/xl/drawings/drawing26.xml" ContentType="application/vnd.openxmlformats-officedocument.drawingml.chartshapes+xml"/>
  <Override PartName="/xl/drawings/drawing27.xml" ContentType="application/vnd.openxmlformats-officedocument.drawing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28.xml" ContentType="application/vnd.openxmlformats-officedocument.drawing+xml"/>
  <Override PartName="/xl/charts/chart33.xml" ContentType="application/vnd.openxmlformats-officedocument.drawingml.chart+xml"/>
  <Override PartName="/xl/drawings/drawing29.xml" ContentType="application/vnd.openxmlformats-officedocument.drawing+xml"/>
  <Override PartName="/xl/charts/chart34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30.xml" ContentType="application/vnd.openxmlformats-officedocument.drawing+xml"/>
  <Override PartName="/xl/charts/chart35.xml" ContentType="application/vnd.openxmlformats-officedocument.drawingml.chart+xml"/>
  <Override PartName="/xl/drawings/drawing31.xml" ContentType="application/vnd.openxmlformats-officedocument.drawingml.chartshapes+xml"/>
  <Override PartName="/xl/drawings/drawing32.xml" ContentType="application/vnd.openxmlformats-officedocument.drawing+xml"/>
  <Override PartName="/xl/charts/chart36.xml" ContentType="application/vnd.openxmlformats-officedocument.drawingml.chart+xml"/>
  <Override PartName="/xl/drawings/drawing33.xml" ContentType="application/vnd.openxmlformats-officedocument.drawing+xml"/>
  <Override PartName="/xl/charts/chart37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34.xml" ContentType="application/vnd.openxmlformats-officedocument.drawing+xml"/>
  <Override PartName="/xl/charts/chart38.xml" ContentType="application/vnd.openxmlformats-officedocument.drawingml.chart+xml"/>
  <Override PartName="/xl/drawings/drawing35.xml" ContentType="application/vnd.openxmlformats-officedocument.drawing+xml"/>
  <Override PartName="/xl/charts/chart39.xml" ContentType="application/vnd.openxmlformats-officedocument.drawingml.chart+xml"/>
  <Override PartName="/xl/drawings/drawing36.xml" ContentType="application/vnd.openxmlformats-officedocument.drawingml.chartshapes+xml"/>
  <Override PartName="/xl/drawings/drawing37.xml" ContentType="application/vnd.openxmlformats-officedocument.drawing+xml"/>
  <Override PartName="/xl/charts/chart4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38.xml" ContentType="application/vnd.openxmlformats-officedocument.drawingml.chartshapes+xml"/>
  <Override PartName="/xl/drawings/drawing39.xml" ContentType="application/vnd.openxmlformats-officedocument.drawing+xml"/>
  <Override PartName="/xl/charts/chart4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40.xml" ContentType="application/vnd.openxmlformats-officedocument.drawing+xml"/>
  <Override PartName="/xl/charts/chart4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41.xml" ContentType="application/vnd.openxmlformats-officedocument.drawing+xml"/>
  <Override PartName="/xl/charts/chart43.xml" ContentType="application/vnd.openxmlformats-officedocument.drawingml.chart+xml"/>
  <Override PartName="/xl/drawings/drawing42.xml" ContentType="application/vnd.openxmlformats-officedocument.drawing+xml"/>
  <Override PartName="/xl/charts/chart44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43.xml" ContentType="application/vnd.openxmlformats-officedocument.drawing+xml"/>
  <Override PartName="/xl/charts/chart45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igene Dateien\Excel\Excelstammtisch\regi - Renes_Excel_Gimmicks\Excelgimmick09_Excel_PC_und_Mac\Beispiele\"/>
    </mc:Choice>
  </mc:AlternateContent>
  <xr:revisionPtr revIDLastSave="0" documentId="13_ncr:1_{F861C8EF-3A0F-48B1-A122-4367D8CDB512}" xr6:coauthVersionLast="46" xr6:coauthVersionMax="46" xr10:uidLastSave="{00000000-0000-0000-0000-000000000000}"/>
  <bookViews>
    <workbookView xWindow="-120" yWindow="-120" windowWidth="29040" windowHeight="17640" xr2:uid="{00000000-000D-0000-FFFF-FFFF00000000}"/>
  </bookViews>
  <sheets>
    <sheet name="elektronischePostfächer" sheetId="19" r:id="rId1"/>
    <sheet name="Mailadressen" sheetId="30" r:id="rId2"/>
    <sheet name="Rechtsanwälte" sheetId="33" r:id="rId3"/>
    <sheet name="Umsatz" sheetId="38" r:id="rId4"/>
    <sheet name="Elternzeit" sheetId="2" r:id="rId5"/>
    <sheet name="Medallien" sheetId="50" r:id="rId6"/>
    <sheet name="Schokolade" sheetId="1" r:id="rId7"/>
    <sheet name="Eigenkapital" sheetId="5" r:id="rId8"/>
    <sheet name="öffentliche Verkehrsmittel" sheetId="17" r:id="rId9"/>
    <sheet name="Fußballspieler" sheetId="3" r:id="rId10"/>
    <sheet name="Fußballspieler2" sheetId="36" r:id="rId11"/>
    <sheet name="Examen" sheetId="35" r:id="rId12"/>
    <sheet name="Noten" sheetId="31" r:id="rId13"/>
    <sheet name="dt.Mobilfunk" sheetId="39" r:id="rId14"/>
    <sheet name="Region" sheetId="37" r:id="rId15"/>
    <sheet name="Alter" sheetId="49" r:id="rId16"/>
    <sheet name="Oktoberfest" sheetId="9" r:id="rId17"/>
    <sheet name="Oktoberfest2" sheetId="48" r:id="rId18"/>
    <sheet name="Urlaub in Bayern" sheetId="10" r:id="rId19"/>
    <sheet name="Steuern" sheetId="11" r:id="rId20"/>
    <sheet name="Sinus und Cosinus" sheetId="13" r:id="rId21"/>
    <sheet name="Bundestag" sheetId="29" r:id="rId22"/>
    <sheet name="USA_Wahl" sheetId="45" r:id="rId23"/>
    <sheet name="Zigaretten" sheetId="14" r:id="rId24"/>
    <sheet name="Peakflow" sheetId="16" r:id="rId25"/>
    <sheet name="Zins" sheetId="47" r:id="rId26"/>
    <sheet name="Beitragssätze" sheetId="20" r:id="rId27"/>
    <sheet name="alleineLeben" sheetId="21" r:id="rId28"/>
    <sheet name="Lehrer" sheetId="22" r:id="rId29"/>
    <sheet name="Lehrerdaten" sheetId="23" r:id="rId30"/>
    <sheet name="Campingplätze" sheetId="24" r:id="rId31"/>
    <sheet name="Wasserfall" sheetId="40" r:id="rId32"/>
    <sheet name="XY" sheetId="44" r:id="rId33"/>
    <sheet name="Prsidentschaftswahl" sheetId="46" r:id="rId34"/>
  </sheets>
  <externalReferences>
    <externalReference r:id="rId35"/>
  </externalReferences>
  <definedNames>
    <definedName name="Frauen" localSheetId="1">OFFSET([1]Tabelle4!$A$1,[1]Tabelle4!$AC$12+1,4,1,21)</definedName>
    <definedName name="Männer" localSheetId="1">OFFSET([1]Tabelle4!$A$1,[1]Tabelle4!$AC$12,4,1,21)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8" i="29" l="1"/>
  <c r="F9" i="45" l="1"/>
  <c r="C6" i="40" l="1"/>
  <c r="C7" i="40" s="1"/>
  <c r="D7" i="40" s="1"/>
  <c r="D5" i="40" l="1"/>
  <c r="D6" i="40" s="1"/>
  <c r="E25" i="39"/>
  <c r="E26" i="39"/>
  <c r="E24" i="39"/>
  <c r="D8" i="40" l="1"/>
  <c r="E8" i="40" s="1"/>
  <c r="E5" i="40"/>
  <c r="E6" i="40" s="1"/>
  <c r="X4" i="13"/>
  <c r="X5" i="13"/>
  <c r="X6" i="13"/>
  <c r="X7" i="13"/>
  <c r="X8" i="13"/>
  <c r="X9" i="13"/>
  <c r="X10" i="13"/>
  <c r="X11" i="13"/>
  <c r="X12" i="13"/>
  <c r="X13" i="13"/>
  <c r="X14" i="13"/>
  <c r="X15" i="13"/>
  <c r="X16" i="13"/>
  <c r="X17" i="13"/>
  <c r="X18" i="13"/>
  <c r="X19" i="13"/>
  <c r="X20" i="13"/>
  <c r="X21" i="13"/>
  <c r="X22" i="13"/>
  <c r="X23" i="13"/>
  <c r="X24" i="13"/>
  <c r="X25" i="13"/>
  <c r="X26" i="13"/>
  <c r="X27" i="13"/>
  <c r="X28" i="13"/>
  <c r="X29" i="13"/>
  <c r="X30" i="13"/>
  <c r="X31" i="13"/>
  <c r="X32" i="13"/>
  <c r="X33" i="13"/>
  <c r="X34" i="13"/>
  <c r="X35" i="13"/>
  <c r="X36" i="13"/>
  <c r="X37" i="13"/>
  <c r="X38" i="13"/>
  <c r="X39" i="13"/>
  <c r="X40" i="13"/>
  <c r="X41" i="13"/>
  <c r="X42" i="13"/>
  <c r="X43" i="13"/>
  <c r="X44" i="13"/>
  <c r="X45" i="13"/>
  <c r="X46" i="13"/>
  <c r="X47" i="13"/>
  <c r="X48" i="13"/>
  <c r="X49" i="13"/>
  <c r="X50" i="13"/>
  <c r="X51" i="13"/>
  <c r="X52" i="13"/>
  <c r="X53" i="13"/>
  <c r="X54" i="13"/>
  <c r="X55" i="13"/>
  <c r="X56" i="13"/>
  <c r="X57" i="13"/>
  <c r="X58" i="13"/>
  <c r="X59" i="13"/>
  <c r="X60" i="13"/>
  <c r="X61" i="13"/>
  <c r="X62" i="13"/>
  <c r="X63" i="13"/>
  <c r="X64" i="13"/>
  <c r="X65" i="13"/>
  <c r="X3" i="13"/>
  <c r="X2" i="13"/>
  <c r="F5" i="40" l="1"/>
  <c r="F6" i="40" s="1"/>
  <c r="E9" i="40"/>
  <c r="F9" i="40" s="1"/>
  <c r="F8" i="30"/>
  <c r="F9" i="30"/>
  <c r="F10" i="30"/>
  <c r="F11" i="30"/>
  <c r="F12" i="30"/>
  <c r="F13" i="30"/>
  <c r="F7" i="30"/>
  <c r="C3" i="37" l="1"/>
  <c r="D3" i="37"/>
  <c r="B3" i="37"/>
  <c r="Q13" i="9" l="1"/>
  <c r="I25" i="23" l="1"/>
  <c r="F25" i="23"/>
  <c r="R3" i="13" l="1"/>
  <c r="R4" i="13"/>
  <c r="R5" i="13"/>
  <c r="R6" i="13"/>
  <c r="R7" i="13"/>
  <c r="R8" i="13"/>
  <c r="R9" i="13"/>
  <c r="R10" i="13"/>
  <c r="R11" i="13"/>
  <c r="R12" i="13"/>
  <c r="R13" i="13"/>
  <c r="R14" i="13"/>
  <c r="R15" i="13"/>
  <c r="R16" i="13"/>
  <c r="R17" i="13"/>
  <c r="R18" i="13"/>
  <c r="R19" i="13"/>
  <c r="R20" i="13"/>
  <c r="R21" i="13"/>
  <c r="R22" i="13"/>
  <c r="R23" i="13"/>
  <c r="R24" i="13"/>
  <c r="R25" i="13"/>
  <c r="R26" i="13"/>
  <c r="R27" i="13"/>
  <c r="R28" i="13"/>
  <c r="R29" i="13"/>
  <c r="R30" i="13"/>
  <c r="R31" i="13"/>
  <c r="R32" i="13"/>
  <c r="R33" i="13"/>
  <c r="R34" i="13"/>
  <c r="R35" i="13"/>
  <c r="R36" i="13"/>
  <c r="R37" i="13"/>
  <c r="R38" i="13"/>
  <c r="R39" i="13"/>
  <c r="R40" i="13"/>
  <c r="R41" i="13"/>
  <c r="R42" i="13"/>
  <c r="R43" i="13"/>
  <c r="R44" i="13"/>
  <c r="R45" i="13"/>
  <c r="R46" i="13"/>
  <c r="R47" i="13"/>
  <c r="R48" i="13"/>
  <c r="R49" i="13"/>
  <c r="R50" i="13"/>
  <c r="R51" i="13"/>
  <c r="R52" i="13"/>
  <c r="R53" i="13"/>
  <c r="R54" i="13"/>
  <c r="R55" i="13"/>
  <c r="R56" i="13"/>
  <c r="R57" i="13"/>
  <c r="R58" i="13"/>
  <c r="R59" i="13"/>
  <c r="R60" i="13"/>
  <c r="R61" i="13"/>
  <c r="R62" i="13"/>
  <c r="R63" i="13"/>
  <c r="R64" i="13"/>
  <c r="R65" i="13"/>
  <c r="R2" i="13"/>
  <c r="C3" i="13"/>
  <c r="C4" i="13"/>
  <c r="C5" i="13"/>
  <c r="C6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2" i="13"/>
  <c r="B3" i="13"/>
  <c r="D3" i="13" s="1"/>
  <c r="B4" i="13"/>
  <c r="D4" i="13" s="1"/>
  <c r="B5" i="13"/>
  <c r="D5" i="13" s="1"/>
  <c r="B6" i="13"/>
  <c r="D6" i="13" s="1"/>
  <c r="B7" i="13"/>
  <c r="D7" i="13" s="1"/>
  <c r="B8" i="13"/>
  <c r="D8" i="13" s="1"/>
  <c r="B9" i="13"/>
  <c r="D9" i="13" s="1"/>
  <c r="B10" i="13"/>
  <c r="D10" i="13" s="1"/>
  <c r="B11" i="13"/>
  <c r="D11" i="13" s="1"/>
  <c r="B12" i="13"/>
  <c r="D12" i="13" s="1"/>
  <c r="B13" i="13"/>
  <c r="D13" i="13" s="1"/>
  <c r="B14" i="13"/>
  <c r="D14" i="13" s="1"/>
  <c r="B15" i="13"/>
  <c r="D15" i="13" s="1"/>
  <c r="B16" i="13"/>
  <c r="D16" i="13" s="1"/>
  <c r="B17" i="13"/>
  <c r="D17" i="13" s="1"/>
  <c r="B18" i="13"/>
  <c r="D18" i="13" s="1"/>
  <c r="B19" i="13"/>
  <c r="D19" i="13" s="1"/>
  <c r="B20" i="13"/>
  <c r="D20" i="13" s="1"/>
  <c r="B21" i="13"/>
  <c r="D21" i="13" s="1"/>
  <c r="B22" i="13"/>
  <c r="D22" i="13" s="1"/>
  <c r="B23" i="13"/>
  <c r="D23" i="13" s="1"/>
  <c r="B24" i="13"/>
  <c r="D24" i="13" s="1"/>
  <c r="B25" i="13"/>
  <c r="D25" i="13" s="1"/>
  <c r="B26" i="13"/>
  <c r="D26" i="13" s="1"/>
  <c r="B27" i="13"/>
  <c r="D27" i="13" s="1"/>
  <c r="B28" i="13"/>
  <c r="D28" i="13" s="1"/>
  <c r="B29" i="13"/>
  <c r="D29" i="13" s="1"/>
  <c r="B30" i="13"/>
  <c r="D30" i="13" s="1"/>
  <c r="B31" i="13"/>
  <c r="D31" i="13" s="1"/>
  <c r="B32" i="13"/>
  <c r="D32" i="13" s="1"/>
  <c r="B33" i="13"/>
  <c r="D33" i="13" s="1"/>
  <c r="B34" i="13"/>
  <c r="D34" i="13" s="1"/>
  <c r="B35" i="13"/>
  <c r="D35" i="13" s="1"/>
  <c r="B36" i="13"/>
  <c r="D36" i="13" s="1"/>
  <c r="B37" i="13"/>
  <c r="D37" i="13" s="1"/>
  <c r="B38" i="13"/>
  <c r="D38" i="13" s="1"/>
  <c r="B39" i="13"/>
  <c r="D39" i="13" s="1"/>
  <c r="B40" i="13"/>
  <c r="D40" i="13" s="1"/>
  <c r="B41" i="13"/>
  <c r="D41" i="13" s="1"/>
  <c r="B42" i="13"/>
  <c r="D42" i="13" s="1"/>
  <c r="B43" i="13"/>
  <c r="D43" i="13" s="1"/>
  <c r="B44" i="13"/>
  <c r="D44" i="13" s="1"/>
  <c r="B45" i="13"/>
  <c r="D45" i="13" s="1"/>
  <c r="B46" i="13"/>
  <c r="D46" i="13" s="1"/>
  <c r="B47" i="13"/>
  <c r="D47" i="13" s="1"/>
  <c r="B48" i="13"/>
  <c r="D48" i="13" s="1"/>
  <c r="B49" i="13"/>
  <c r="D49" i="13" s="1"/>
  <c r="B50" i="13"/>
  <c r="D50" i="13" s="1"/>
  <c r="B51" i="13"/>
  <c r="D51" i="13" s="1"/>
  <c r="B52" i="13"/>
  <c r="D52" i="13" s="1"/>
  <c r="B53" i="13"/>
  <c r="D53" i="13" s="1"/>
  <c r="B54" i="13"/>
  <c r="D54" i="13" s="1"/>
  <c r="B55" i="13"/>
  <c r="D55" i="13" s="1"/>
  <c r="B56" i="13"/>
  <c r="D56" i="13" s="1"/>
  <c r="B57" i="13"/>
  <c r="D57" i="13" s="1"/>
  <c r="B58" i="13"/>
  <c r="D58" i="13" s="1"/>
  <c r="B59" i="13"/>
  <c r="D59" i="13" s="1"/>
  <c r="B60" i="13"/>
  <c r="D60" i="13" s="1"/>
  <c r="B61" i="13"/>
  <c r="D61" i="13" s="1"/>
  <c r="B62" i="13"/>
  <c r="D62" i="13" s="1"/>
  <c r="B63" i="13"/>
  <c r="D63" i="13" s="1"/>
  <c r="B64" i="13"/>
  <c r="D64" i="13" s="1"/>
  <c r="B65" i="13"/>
  <c r="D65" i="13" s="1"/>
  <c r="B2" i="13"/>
  <c r="D2" i="13" s="1"/>
  <c r="B3" i="11"/>
  <c r="B4" i="11" s="1"/>
  <c r="B5" i="11" s="1"/>
  <c r="B6" i="11" s="1"/>
  <c r="B7" i="11" s="1"/>
  <c r="B8" i="11" s="1"/>
  <c r="B9" i="11" s="1"/>
  <c r="B10" i="11" s="1"/>
  <c r="B11" i="11" s="1"/>
  <c r="B12" i="11" s="1"/>
  <c r="B13" i="11" s="1"/>
  <c r="B14" i="11" s="1"/>
  <c r="B15" i="11" s="1"/>
  <c r="B16" i="11" s="1"/>
  <c r="B17" i="11" s="1"/>
  <c r="B18" i="11" s="1"/>
  <c r="B19" i="11" s="1"/>
  <c r="B20" i="11" s="1"/>
  <c r="C3" i="11"/>
  <c r="C4" i="11" s="1"/>
  <c r="C5" i="11" s="1"/>
  <c r="C6" i="11" s="1"/>
  <c r="C7" i="11" s="1"/>
  <c r="C8" i="11" s="1"/>
  <c r="C9" i="11" s="1"/>
  <c r="C10" i="11" s="1"/>
  <c r="C11" i="11" s="1"/>
  <c r="C12" i="11" s="1"/>
  <c r="C13" i="11" s="1"/>
  <c r="C14" i="11" s="1"/>
  <c r="C15" i="11" s="1"/>
  <c r="C16" i="11" s="1"/>
  <c r="C17" i="11" s="1"/>
  <c r="C18" i="11" s="1"/>
  <c r="C19" i="11" s="1"/>
  <c r="C20" i="11" s="1"/>
</calcChain>
</file>

<file path=xl/sharedStrings.xml><?xml version="1.0" encoding="utf-8"?>
<sst xmlns="http://schemas.openxmlformats.org/spreadsheetml/2006/main" count="372" uniqueCount="268">
  <si>
    <t>weltweiter Konsum von Schokolade</t>
  </si>
  <si>
    <t>Schweiz</t>
  </si>
  <si>
    <t>Norwegen</t>
  </si>
  <si>
    <t>Belgien</t>
  </si>
  <si>
    <t>Deutschland</t>
  </si>
  <si>
    <t>Irland</t>
  </si>
  <si>
    <t>Großbritannien</t>
  </si>
  <si>
    <t>Österreich</t>
  </si>
  <si>
    <t>Dänemark</t>
  </si>
  <si>
    <t>Finnland</t>
  </si>
  <si>
    <t>EU</t>
  </si>
  <si>
    <t>USA</t>
  </si>
  <si>
    <t>Australien</t>
  </si>
  <si>
    <t>Niederlande</t>
  </si>
  <si>
    <t>Schweden</t>
  </si>
  <si>
    <t>Frankreich</t>
  </si>
  <si>
    <t>Kanada</t>
  </si>
  <si>
    <t>GB</t>
  </si>
  <si>
    <t>Italien</t>
  </si>
  <si>
    <t>Spanien</t>
  </si>
  <si>
    <t>Bastian Schweinsteiger</t>
  </si>
  <si>
    <t>Philipp Lahm</t>
  </si>
  <si>
    <t>Manuel Neuer</t>
  </si>
  <si>
    <t>Mesut Özil</t>
  </si>
  <si>
    <t>Thomas Müller</t>
  </si>
  <si>
    <t>Miroslav Klose</t>
  </si>
  <si>
    <t>Michael Ballak</t>
  </si>
  <si>
    <t>Marco Reus</t>
  </si>
  <si>
    <t>Adidas</t>
  </si>
  <si>
    <t>BASF</t>
  </si>
  <si>
    <t>Bayer</t>
  </si>
  <si>
    <t>BMW</t>
  </si>
  <si>
    <t>Beiersdorf</t>
  </si>
  <si>
    <t>Daimler</t>
  </si>
  <si>
    <t>Deutsche Post</t>
  </si>
  <si>
    <t>Deutsche Telekom</t>
  </si>
  <si>
    <t>Eon</t>
  </si>
  <si>
    <t>Fresenius</t>
  </si>
  <si>
    <t>Henkel</t>
  </si>
  <si>
    <t>Infinion</t>
  </si>
  <si>
    <t>K+S</t>
  </si>
  <si>
    <t>Bierpreis</t>
  </si>
  <si>
    <t>Übernachtungszahlen in Bayern seit 1960</t>
  </si>
  <si>
    <t>mit 50 Prozent Steuern</t>
  </si>
  <si>
    <t>ohne Steuern</t>
  </si>
  <si>
    <t>sinus</t>
  </si>
  <si>
    <t>cosinus</t>
  </si>
  <si>
    <t>sin*cos</t>
  </si>
  <si>
    <t>funktion</t>
  </si>
  <si>
    <t>selbstgedrehte</t>
  </si>
  <si>
    <t>Zigaretten</t>
  </si>
  <si>
    <t>Peakflow-Werte</t>
  </si>
  <si>
    <t>Euro</t>
  </si>
  <si>
    <t>zu Fuß</t>
  </si>
  <si>
    <t>Fahrrad</t>
  </si>
  <si>
    <t>MVV</t>
  </si>
  <si>
    <t>Auto</t>
  </si>
  <si>
    <t xml:space="preserve"> </t>
  </si>
  <si>
    <t>elektronische Postfächer</t>
  </si>
  <si>
    <t>gmx</t>
  </si>
  <si>
    <t>hotmal</t>
  </si>
  <si>
    <t>t-online</t>
  </si>
  <si>
    <t>yahoo</t>
  </si>
  <si>
    <t>google</t>
  </si>
  <si>
    <t>AOL</t>
  </si>
  <si>
    <t>sonstige</t>
  </si>
  <si>
    <t>Beitragssätze</t>
  </si>
  <si>
    <t>in % Haushalte</t>
  </si>
  <si>
    <t>in Mio</t>
  </si>
  <si>
    <t>A</t>
  </si>
  <si>
    <t>B</t>
  </si>
  <si>
    <t>C</t>
  </si>
  <si>
    <t>D</t>
  </si>
  <si>
    <t>Reihe 1</t>
  </si>
  <si>
    <t>Reihe A</t>
  </si>
  <si>
    <t>Reihe B</t>
  </si>
  <si>
    <t>Reihe C</t>
  </si>
  <si>
    <t>2008/2009</t>
  </si>
  <si>
    <t>2010/2011</t>
  </si>
  <si>
    <t>2012/2013</t>
  </si>
  <si>
    <t>&gt;=50 Jahre</t>
  </si>
  <si>
    <t>&lt; 50 Jahre</t>
  </si>
  <si>
    <t>50 und älter</t>
  </si>
  <si>
    <t>40 bis 49</t>
  </si>
  <si>
    <t>30 bis 39</t>
  </si>
  <si>
    <t>unter 30</t>
  </si>
  <si>
    <t>billigster Campingplatz</t>
  </si>
  <si>
    <t>Ø</t>
  </si>
  <si>
    <t>teuerster Campinplatz</t>
  </si>
  <si>
    <t>NL</t>
  </si>
  <si>
    <t>HR</t>
  </si>
  <si>
    <t>DK</t>
  </si>
  <si>
    <t>CH</t>
  </si>
  <si>
    <t xml:space="preserve"> D</t>
  </si>
  <si>
    <t xml:space="preserve"> H</t>
  </si>
  <si>
    <t xml:space="preserve"> P</t>
  </si>
  <si>
    <t xml:space="preserve"> A</t>
  </si>
  <si>
    <t xml:space="preserve"> F</t>
  </si>
  <si>
    <t xml:space="preserve"> S</t>
  </si>
  <si>
    <t xml:space="preserve"> E</t>
  </si>
  <si>
    <t xml:space="preserve"> I</t>
  </si>
  <si>
    <t>SPD</t>
  </si>
  <si>
    <t>Teure Fußballspieler</t>
  </si>
  <si>
    <t>Robinho
von "Real Madrid" 
zu "Manchester City"
2008</t>
  </si>
  <si>
    <t>Christian Vieri
von "Lazio Roma" 
zu "Inter Milan"
1999</t>
  </si>
  <si>
    <t>Fernando Torres
von "Liverpool" 
zu "Chelsea"
2011</t>
  </si>
  <si>
    <t>Ronaldo
von "Inter" 
zu "Real Madrid
2002</t>
  </si>
  <si>
    <t>Robbie Keane
von "Tottenham Hotspur" 
zu "Liverpool"
2008</t>
  </si>
  <si>
    <t>Cristano Ronaldo
von "Manchester United" 
zu "Real Madrid"
2009</t>
  </si>
  <si>
    <t>Juan Sebastian Veron
von "Lazio Roma" 
zu "Manchester United"
2001</t>
  </si>
  <si>
    <t>Hernan Crespo
von "Parma" 
zu "Lazio Roma"
2000</t>
  </si>
  <si>
    <t>Nicolas Anelka
von "Arsenal" 
zu "Real Madrid"
1999</t>
  </si>
  <si>
    <t>Zlatan Ibrahimovic
von "Inter Milan" 
zu "Barcelona"
2009</t>
  </si>
  <si>
    <t>Elternzeit in verschiedenen Europäischen Ländern</t>
  </si>
  <si>
    <t>hotmail</t>
  </si>
  <si>
    <t>google-mail</t>
  </si>
  <si>
    <t>aol</t>
  </si>
  <si>
    <t>Köln</t>
  </si>
  <si>
    <t>Berlin</t>
  </si>
  <si>
    <t>Hamburg</t>
  </si>
  <si>
    <t>München</t>
  </si>
  <si>
    <t>Stuttgart</t>
  </si>
  <si>
    <t>Dresden</t>
  </si>
  <si>
    <t>Nürnberg</t>
  </si>
  <si>
    <t>Bochum</t>
  </si>
  <si>
    <t>in % aller Haushalte</t>
  </si>
  <si>
    <t>in Millionen</t>
  </si>
  <si>
    <t>Teilnehmer</t>
  </si>
  <si>
    <t>Note</t>
  </si>
  <si>
    <t>René</t>
  </si>
  <si>
    <t>Bettina</t>
  </si>
  <si>
    <t>Daniela</t>
  </si>
  <si>
    <t>Gunnar</t>
  </si>
  <si>
    <t>Judith</t>
  </si>
  <si>
    <t>Katja</t>
  </si>
  <si>
    <t>Kathrin</t>
  </si>
  <si>
    <t>Claudia</t>
  </si>
  <si>
    <t>Stephan</t>
  </si>
  <si>
    <t>Frank</t>
  </si>
  <si>
    <t>Nicole</t>
  </si>
  <si>
    <t>Arnd</t>
  </si>
  <si>
    <t xml:space="preserve">Warschau </t>
  </si>
  <si>
    <t xml:space="preserve">Moskau </t>
  </si>
  <si>
    <t xml:space="preserve">Kiew </t>
  </si>
  <si>
    <t>New York</t>
  </si>
  <si>
    <t>Buenos Aires</t>
  </si>
  <si>
    <r>
      <t>S</t>
    </r>
    <r>
      <rPr>
        <sz val="11"/>
        <color indexed="8"/>
        <rFont val="Calibri"/>
        <family val="2"/>
      </rPr>
      <t>ã</t>
    </r>
    <r>
      <rPr>
        <sz val="11"/>
        <color theme="1"/>
        <rFont val="Calibri"/>
        <family val="2"/>
        <scheme val="minor"/>
      </rPr>
      <t>o Paulo</t>
    </r>
  </si>
  <si>
    <t xml:space="preserve">Beijing </t>
  </si>
  <si>
    <t>Shanghai</t>
  </si>
  <si>
    <t>Hongkong</t>
  </si>
  <si>
    <t>San Francisco</t>
  </si>
  <si>
    <t>Unsere Kanzleien im Ausland</t>
  </si>
  <si>
    <t>Düsseldorf</t>
  </si>
  <si>
    <t>Leipzig</t>
  </si>
  <si>
    <t>Frankfurt</t>
  </si>
  <si>
    <t>Unsere Kanzleien Deutschland und weltweit</t>
  </si>
  <si>
    <t>Studienanfänger</t>
  </si>
  <si>
    <t>bestandenes Examen 
(1. juristisches)</t>
  </si>
  <si>
    <t>bestandenes Examen 
(2. juristisches)</t>
  </si>
  <si>
    <t>Robinho</t>
  </si>
  <si>
    <t>Christian Vieri</t>
  </si>
  <si>
    <t>Fernando Torres</t>
  </si>
  <si>
    <t>Ronaldo</t>
  </si>
  <si>
    <t>Robbie Keane</t>
  </si>
  <si>
    <t>Cristano Ronaldo</t>
  </si>
  <si>
    <t>Juan Sebastian Veron</t>
  </si>
  <si>
    <t>Hernan Crespo</t>
  </si>
  <si>
    <t>Nicolas Anelka</t>
  </si>
  <si>
    <t>von "Real Madrid" 
zu "Manchester City"
2008</t>
  </si>
  <si>
    <t>von "Lazio Roma" 
zu "Inter Milan"
1999</t>
  </si>
  <si>
    <t>von "Liverpool" 
zu "Chelsea"
2011</t>
  </si>
  <si>
    <t>von "Inter" 
zu "Real Madrid
2002</t>
  </si>
  <si>
    <t>von "Tottenham Hotspur" 
zu "Liverpool"
2008</t>
  </si>
  <si>
    <t>von "Manchester United" 
zu "Real Madrid"
2009</t>
  </si>
  <si>
    <t>von "Lazio Roma" 
zu "Manchester United"
2001</t>
  </si>
  <si>
    <t>von "Parma" 
zu "Lazio Roma"
2000</t>
  </si>
  <si>
    <t>von "Arsenal" 
zu "Real Madrid"
1999</t>
  </si>
  <si>
    <t>Zlatan Ibrahimovic</t>
  </si>
  <si>
    <t>von "Inter Milan" 
zu "Barcelona"
2009</t>
  </si>
  <si>
    <t>T/O</t>
  </si>
  <si>
    <t>FC</t>
  </si>
  <si>
    <t>PP</t>
  </si>
  <si>
    <t>Umsatz</t>
  </si>
  <si>
    <t>www.zalando.de</t>
  </si>
  <si>
    <t>www.bonprix.de</t>
  </si>
  <si>
    <t>www.hm.com</t>
  </si>
  <si>
    <t>www.esprit.de</t>
  </si>
  <si>
    <t>www.heine.de</t>
  </si>
  <si>
    <t>www.brands4friends.de</t>
  </si>
  <si>
    <t>www.c-and-a.com</t>
  </si>
  <si>
    <t>www.soliver.de</t>
  </si>
  <si>
    <t>www.goertz.de</t>
  </si>
  <si>
    <t>www.zalando-lounge.de</t>
  </si>
  <si>
    <t>www.walbusch.de</t>
  </si>
  <si>
    <t>www.limango.de</t>
  </si>
  <si>
    <t>www.mirapodo.de</t>
  </si>
  <si>
    <t>www.sheego.de</t>
  </si>
  <si>
    <t>www.vertbaudet.de</t>
  </si>
  <si>
    <t>www.witt-weiden.de</t>
  </si>
  <si>
    <t>www.dress-for-less.de</t>
  </si>
  <si>
    <t>www.imwalking.de</t>
  </si>
  <si>
    <t>www.ernstings-family.de</t>
  </si>
  <si>
    <t>www.buyvip.com</t>
  </si>
  <si>
    <t>www.stylebop.com</t>
  </si>
  <si>
    <t>www.mytheresa.com</t>
  </si>
  <si>
    <t>www.net-a-porter.com</t>
  </si>
  <si>
    <t>Telefónica Dtl. (O2 und E-Plus)</t>
  </si>
  <si>
    <t>Vodafone</t>
  </si>
  <si>
    <t>Umsatz in Milliarden Euro</t>
  </si>
  <si>
    <t>Mobilfunkkunden</t>
  </si>
  <si>
    <t>tan</t>
  </si>
  <si>
    <t>DM</t>
  </si>
  <si>
    <t>Obelisk</t>
  </si>
  <si>
    <t>Pyramide</t>
  </si>
  <si>
    <t>Hinkelstein</t>
  </si>
  <si>
    <t>Säule</t>
  </si>
  <si>
    <t>Bulgarien</t>
  </si>
  <si>
    <t>Estland</t>
  </si>
  <si>
    <t>Griechenland</t>
  </si>
  <si>
    <t>Kroatien</t>
  </si>
  <si>
    <t>Lettland</t>
  </si>
  <si>
    <t>Litauen</t>
  </si>
  <si>
    <t>Luxemburg</t>
  </si>
  <si>
    <t>Malta</t>
  </si>
  <si>
    <t>Polen</t>
  </si>
  <si>
    <t>Portugal</t>
  </si>
  <si>
    <t>Rumänien</t>
  </si>
  <si>
    <t>Slowakei</t>
  </si>
  <si>
    <t>Slowenien</t>
  </si>
  <si>
    <t>Tschechien</t>
  </si>
  <si>
    <t>Ungarn</t>
  </si>
  <si>
    <t>Land</t>
  </si>
  <si>
    <t>Fläche</t>
  </si>
  <si>
    <t>Bevölkerung</t>
  </si>
  <si>
    <t>Zypern</t>
  </si>
  <si>
    <t>Blasengröße</t>
  </si>
  <si>
    <t>Demokraten</t>
  </si>
  <si>
    <t>Republikaner</t>
  </si>
  <si>
    <t>noch nicht ausgezählt</t>
  </si>
  <si>
    <t>Marine Le Pen</t>
  </si>
  <si>
    <t>Emmanuel Macron</t>
  </si>
  <si>
    <t>Erste Wahl</t>
  </si>
  <si>
    <t>Stichwahl</t>
  </si>
  <si>
    <t>CDU</t>
  </si>
  <si>
    <t>Linke</t>
  </si>
  <si>
    <t>Grüne</t>
  </si>
  <si>
    <t>FDP</t>
  </si>
  <si>
    <t>CSU</t>
  </si>
  <si>
    <t>AfD</t>
  </si>
  <si>
    <t>Zins</t>
  </si>
  <si>
    <t>Preis/Maß</t>
  </si>
  <si>
    <t>Wachstum</t>
  </si>
  <si>
    <t>Kinder- und Jugendliche</t>
  </si>
  <si>
    <t>19 - 24</t>
  </si>
  <si>
    <t>25 - 39</t>
  </si>
  <si>
    <t>40 - 64</t>
  </si>
  <si>
    <t>65 - 74</t>
  </si>
  <si>
    <t>&gt; 75</t>
  </si>
  <si>
    <t>Gold</t>
  </si>
  <si>
    <t>Silber</t>
  </si>
  <si>
    <t>Bronze</t>
  </si>
  <si>
    <t>Gesamt</t>
  </si>
  <si>
    <t>Vereinigte Staaten von Amerika</t>
  </si>
  <si>
    <t>Südkorea</t>
  </si>
  <si>
    <t>Japan</t>
  </si>
  <si>
    <t>Weißrussland</t>
  </si>
  <si>
    <t>Ukraine</t>
  </si>
  <si>
    <t>Volksrepublik China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</si>
</sst>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0.0"/>
    <numFmt numFmtId="165" formatCode="_-* #,##0.00\ [$€-407]_-;\-* #,##0.00\ [$€-407]_-;_-* &quot;-&quot;??\ [$€-407]_-;_-@_-"/>
    <numFmt numFmtId="166" formatCode="d/m/yy\ h:mm;@"/>
    <numFmt numFmtId="167" formatCode="#\ ##0"/>
    <numFmt numFmtId="168" formatCode="0.00\ &quot;DM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4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</cellStyleXfs>
  <cellXfs count="29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0" borderId="0" xfId="0" applyFont="1"/>
    <xf numFmtId="0" fontId="0" fillId="0" borderId="0" xfId="0" applyAlignment="1">
      <alignment wrapText="1"/>
    </xf>
    <xf numFmtId="14" fontId="0" fillId="0" borderId="0" xfId="0" applyNumberFormat="1"/>
    <xf numFmtId="22" fontId="0" fillId="0" borderId="0" xfId="0" applyNumberFormat="1"/>
    <xf numFmtId="20" fontId="0" fillId="0" borderId="0" xfId="0" applyNumberFormat="1"/>
    <xf numFmtId="166" fontId="0" fillId="0" borderId="0" xfId="0" applyNumberFormat="1"/>
    <xf numFmtId="0" fontId="0" fillId="0" borderId="0" xfId="0" applyBorder="1"/>
    <xf numFmtId="0" fontId="0" fillId="0" borderId="0" xfId="0" applyAlignment="1">
      <alignment textRotation="90"/>
    </xf>
    <xf numFmtId="0" fontId="2" fillId="0" borderId="0" xfId="0" applyFont="1" applyAlignment="1">
      <alignment textRotation="90"/>
    </xf>
    <xf numFmtId="0" fontId="4" fillId="0" borderId="0" xfId="1"/>
    <xf numFmtId="0" fontId="4" fillId="0" borderId="0" xfId="1" applyFont="1"/>
    <xf numFmtId="0" fontId="5" fillId="0" borderId="0" xfId="1" applyFont="1"/>
    <xf numFmtId="44" fontId="0" fillId="0" borderId="0" xfId="2" applyFont="1"/>
    <xf numFmtId="0" fontId="7" fillId="0" borderId="0" xfId="0" applyFont="1" applyAlignment="1">
      <alignment wrapText="1"/>
    </xf>
    <xf numFmtId="9" fontId="0" fillId="0" borderId="0" xfId="3" applyFont="1"/>
    <xf numFmtId="0" fontId="0" fillId="0" borderId="0" xfId="0" quotePrefix="1"/>
    <xf numFmtId="167" fontId="0" fillId="0" borderId="0" xfId="0" applyNumberFormat="1"/>
    <xf numFmtId="168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0" fontId="0" fillId="0" borderId="0" xfId="0" applyNumberFormat="1" applyAlignment="1">
      <alignment vertical="center" wrapText="1"/>
    </xf>
    <xf numFmtId="10" fontId="0" fillId="0" borderId="0" xfId="0" applyNumberFormat="1"/>
    <xf numFmtId="9" fontId="0" fillId="0" borderId="0" xfId="0" applyNumberFormat="1"/>
    <xf numFmtId="0" fontId="3" fillId="0" borderId="0" xfId="1" applyFont="1"/>
    <xf numFmtId="0" fontId="3" fillId="0" borderId="0" xfId="1" applyFont="1" applyAlignment="1">
      <alignment wrapText="1"/>
    </xf>
    <xf numFmtId="0" fontId="1" fillId="0" borderId="0" xfId="4"/>
  </cellXfs>
  <cellStyles count="5">
    <cellStyle name="Prozent" xfId="3" builtinId="5"/>
    <cellStyle name="Standard" xfId="0" builtinId="0"/>
    <cellStyle name="Standard 2" xfId="1" xr:uid="{00000000-0005-0000-0000-000002000000}"/>
    <cellStyle name="Standard 3" xfId="4" xr:uid="{C7BF5F9D-0A89-4C81-B880-DA8193A6676E}"/>
    <cellStyle name="Währung" xfId="2" builtinId="4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2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1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29.xml"/><Relationship Id="rId35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G"/><Relationship Id="rId2" Type="http://schemas.microsoft.com/office/2011/relationships/chartColorStyle" Target="colors5.xml"/><Relationship Id="rId1" Type="http://schemas.microsoft.com/office/2011/relationships/chartStyle" Target="style5.xml"/><Relationship Id="rId4" Type="http://schemas.openxmlformats.org/officeDocument/2006/relationships/chartUserShapes" Target="../drawings/drawing7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1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G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G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.xml"/></Relationships>
</file>

<file path=xl/charts/_rels/chart4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8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elektronischePostfächer!$B$1</c:f>
              <c:strCache>
                <c:ptCount val="1"/>
                <c:pt idx="0">
                  <c:v>elektronische Postfächer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elektronischePostfächer!$A$2:$A$8</c:f>
              <c:strCache>
                <c:ptCount val="7"/>
                <c:pt idx="0">
                  <c:v>gmx</c:v>
                </c:pt>
                <c:pt idx="1">
                  <c:v>hotmal</c:v>
                </c:pt>
                <c:pt idx="2">
                  <c:v>t-online</c:v>
                </c:pt>
                <c:pt idx="3">
                  <c:v>yahoo</c:v>
                </c:pt>
                <c:pt idx="4">
                  <c:v>google</c:v>
                </c:pt>
                <c:pt idx="5">
                  <c:v>AOL</c:v>
                </c:pt>
                <c:pt idx="6">
                  <c:v>sonstige</c:v>
                </c:pt>
              </c:strCache>
            </c:strRef>
          </c:cat>
          <c:val>
            <c:numRef>
              <c:f>elektronischePostfächer!$B$2:$B$8</c:f>
              <c:numCache>
                <c:formatCode>General</c:formatCode>
                <c:ptCount val="7"/>
                <c:pt idx="0">
                  <c:v>94.6</c:v>
                </c:pt>
                <c:pt idx="1">
                  <c:v>27.8</c:v>
                </c:pt>
                <c:pt idx="2">
                  <c:v>27.1</c:v>
                </c:pt>
                <c:pt idx="3">
                  <c:v>17.899999999999999</c:v>
                </c:pt>
                <c:pt idx="4">
                  <c:v>16.3</c:v>
                </c:pt>
                <c:pt idx="5">
                  <c:v>9.1999999999999993</c:v>
                </c:pt>
                <c:pt idx="6">
                  <c:v>15.2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80-4528-B291-A2A604609D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0660352"/>
        <c:axId val="120661888"/>
      </c:barChart>
      <c:catAx>
        <c:axId val="1206603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20661888"/>
        <c:crosses val="autoZero"/>
        <c:auto val="1"/>
        <c:lblAlgn val="ctr"/>
        <c:lblOffset val="100"/>
        <c:noMultiLvlLbl val="0"/>
      </c:catAx>
      <c:valAx>
        <c:axId val="12066188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12066035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2400"/>
      </a:pPr>
      <a:endParaRPr lang="de-DE"/>
    </a:p>
  </c:txPr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1">
                <a:lumMod val="50000"/>
                <a:lumOff val="50000"/>
              </a:schemeClr>
            </a:solidFill>
          </c:spPr>
          <c:invertIfNegative val="0"/>
          <c:dLbls>
            <c:dLbl>
              <c:idx val="1"/>
              <c:layout>
                <c:manualLayout>
                  <c:x val="-2.4122528352037881E-17"/>
                  <c:y val="7.9470215251648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1E1-4D9B-90B1-1239383FB666}"/>
                </c:ext>
              </c:extLst>
            </c:dLbl>
            <c:dLbl>
              <c:idx val="2"/>
              <c:layout>
                <c:manualLayout>
                  <c:x val="0"/>
                  <c:y val="7.54967044890658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1E1-4D9B-90B1-1239383FB666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Mailadressen!$D$7:$D$13</c:f>
              <c:strCache>
                <c:ptCount val="7"/>
                <c:pt idx="0">
                  <c:v>gmx</c:v>
                </c:pt>
                <c:pt idx="1">
                  <c:v>hotmail</c:v>
                </c:pt>
                <c:pt idx="2">
                  <c:v>t-online</c:v>
                </c:pt>
                <c:pt idx="3">
                  <c:v>yahoo</c:v>
                </c:pt>
                <c:pt idx="4">
                  <c:v>google-mail</c:v>
                </c:pt>
                <c:pt idx="5">
                  <c:v>aol</c:v>
                </c:pt>
                <c:pt idx="6">
                  <c:v>sonstige</c:v>
                </c:pt>
              </c:strCache>
            </c:strRef>
          </c:cat>
          <c:val>
            <c:numRef>
              <c:f>Mailadressen!$E$7:$E$13</c:f>
              <c:numCache>
                <c:formatCode>General</c:formatCode>
                <c:ptCount val="7"/>
                <c:pt idx="0">
                  <c:v>94.6</c:v>
                </c:pt>
                <c:pt idx="1">
                  <c:v>27.8</c:v>
                </c:pt>
                <c:pt idx="2">
                  <c:v>27.1</c:v>
                </c:pt>
                <c:pt idx="3">
                  <c:v>19.899999999999999</c:v>
                </c:pt>
                <c:pt idx="4">
                  <c:v>16.3</c:v>
                </c:pt>
                <c:pt idx="5">
                  <c:v>9.1999999999999993</c:v>
                </c:pt>
                <c:pt idx="6">
                  <c:v>15.2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E1-4D9B-90B1-1239383FB6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8619392"/>
        <c:axId val="188625280"/>
      </c:barChart>
      <c:lineChart>
        <c:grouping val="standard"/>
        <c:varyColors val="0"/>
        <c:ser>
          <c:idx val="1"/>
          <c:order val="1"/>
          <c:marker>
            <c:symbol val="none"/>
          </c:marker>
          <c:dLbls>
            <c:dLbl>
              <c:idx val="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1E1-4D9B-90B1-1239383FB666}"/>
                </c:ext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Mailadressen!$D$7:$D$13</c:f>
              <c:strCache>
                <c:ptCount val="7"/>
                <c:pt idx="0">
                  <c:v>gmx</c:v>
                </c:pt>
                <c:pt idx="1">
                  <c:v>hotmail</c:v>
                </c:pt>
                <c:pt idx="2">
                  <c:v>t-online</c:v>
                </c:pt>
                <c:pt idx="3">
                  <c:v>yahoo</c:v>
                </c:pt>
                <c:pt idx="4">
                  <c:v>google-mail</c:v>
                </c:pt>
                <c:pt idx="5">
                  <c:v>aol</c:v>
                </c:pt>
                <c:pt idx="6">
                  <c:v>sonstige</c:v>
                </c:pt>
              </c:strCache>
            </c:strRef>
          </c:cat>
          <c:val>
            <c:numRef>
              <c:f>Mailadressen!$F$7:$F$13</c:f>
              <c:numCache>
                <c:formatCode>General</c:formatCode>
                <c:ptCount val="7"/>
                <c:pt idx="0">
                  <c:v>30.014285714285712</c:v>
                </c:pt>
                <c:pt idx="1">
                  <c:v>30.014285714285712</c:v>
                </c:pt>
                <c:pt idx="2">
                  <c:v>30.014285714285712</c:v>
                </c:pt>
                <c:pt idx="3">
                  <c:v>30.014285714285712</c:v>
                </c:pt>
                <c:pt idx="4">
                  <c:v>30.014285714285712</c:v>
                </c:pt>
                <c:pt idx="5">
                  <c:v>30.014285714285712</c:v>
                </c:pt>
                <c:pt idx="6">
                  <c:v>30.014285714285712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1E1-4D9B-90B1-1239383FB6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619392"/>
        <c:axId val="188625280"/>
      </c:lineChart>
      <c:catAx>
        <c:axId val="1886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de-DE"/>
          </a:p>
        </c:txPr>
        <c:crossAx val="188625280"/>
        <c:crosses val="autoZero"/>
        <c:auto val="1"/>
        <c:lblAlgn val="ctr"/>
        <c:lblOffset val="100"/>
        <c:noMultiLvlLbl val="0"/>
      </c:catAx>
      <c:valAx>
        <c:axId val="18862528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1886193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0000000000000018" r="0.70000000000000018" t="0.78740157499999996" header="0.3000000000000001" footer="0.3000000000000001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1-816F-41F4-A432-5DCF7DDD5FA3}"/>
              </c:ext>
            </c:extLst>
          </c:dPt>
          <c:dLbls>
            <c:numFmt formatCode="#,##0.0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Mailadressen!$B$26:$B$33</c:f>
              <c:strCache>
                <c:ptCount val="8"/>
                <c:pt idx="0">
                  <c:v>Köln</c:v>
                </c:pt>
                <c:pt idx="1">
                  <c:v>Berlin</c:v>
                </c:pt>
                <c:pt idx="2">
                  <c:v>Hamburg</c:v>
                </c:pt>
                <c:pt idx="3">
                  <c:v>München</c:v>
                </c:pt>
                <c:pt idx="4">
                  <c:v>Stuttgart</c:v>
                </c:pt>
                <c:pt idx="5">
                  <c:v>Dresden</c:v>
                </c:pt>
                <c:pt idx="6">
                  <c:v>Nürnberg</c:v>
                </c:pt>
                <c:pt idx="7">
                  <c:v>Bochum</c:v>
                </c:pt>
              </c:strCache>
            </c:strRef>
          </c:cat>
          <c:val>
            <c:numRef>
              <c:f>Mailadressen!$C$26:$C$33</c:f>
              <c:numCache>
                <c:formatCode>General</c:formatCode>
                <c:ptCount val="8"/>
                <c:pt idx="0">
                  <c:v>4.7</c:v>
                </c:pt>
                <c:pt idx="1">
                  <c:v>4</c:v>
                </c:pt>
                <c:pt idx="2">
                  <c:v>3.5</c:v>
                </c:pt>
                <c:pt idx="3">
                  <c:v>3</c:v>
                </c:pt>
                <c:pt idx="4">
                  <c:v>3</c:v>
                </c:pt>
                <c:pt idx="5">
                  <c:v>2.7</c:v>
                </c:pt>
                <c:pt idx="6">
                  <c:v>0.9</c:v>
                </c:pt>
                <c:pt idx="7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6F-41F4-A432-5DCF7DDD5F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8662912"/>
        <c:axId val="188664448"/>
      </c:barChart>
      <c:catAx>
        <c:axId val="188662912"/>
        <c:scaling>
          <c:orientation val="maxMin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crossAx val="188664448"/>
        <c:crosses val="autoZero"/>
        <c:auto val="1"/>
        <c:lblAlgn val="ctr"/>
        <c:lblOffset val="100"/>
        <c:noMultiLvlLbl val="0"/>
      </c:catAx>
      <c:valAx>
        <c:axId val="1886644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88662912"/>
        <c:crosses val="max"/>
        <c:crossBetween val="between"/>
      </c:valAx>
    </c:plotArea>
    <c:plotVisOnly val="1"/>
    <c:dispBlanksAs val="gap"/>
    <c:showDLblsOverMax val="0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Mailadressen!$C$38</c:f>
              <c:strCache>
                <c:ptCount val="1"/>
                <c:pt idx="0">
                  <c:v>in % aller Haushalte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Mailadressen!$B$39:$B$44</c:f>
              <c:numCache>
                <c:formatCode>General</c:formatCode>
                <c:ptCount val="6"/>
                <c:pt idx="0">
                  <c:v>1875</c:v>
                </c:pt>
                <c:pt idx="1">
                  <c:v>1900</c:v>
                </c:pt>
                <c:pt idx="2">
                  <c:v>1925</c:v>
                </c:pt>
                <c:pt idx="3">
                  <c:v>1950</c:v>
                </c:pt>
                <c:pt idx="4">
                  <c:v>1975</c:v>
                </c:pt>
                <c:pt idx="5">
                  <c:v>2000</c:v>
                </c:pt>
              </c:numCache>
            </c:numRef>
          </c:cat>
          <c:val>
            <c:numRef>
              <c:f>Mailadressen!$C$39:$C$44</c:f>
              <c:numCache>
                <c:formatCode>General</c:formatCode>
                <c:ptCount val="6"/>
                <c:pt idx="0">
                  <c:v>6.3</c:v>
                </c:pt>
                <c:pt idx="1">
                  <c:v>7.2</c:v>
                </c:pt>
                <c:pt idx="2">
                  <c:v>6.7</c:v>
                </c:pt>
                <c:pt idx="3">
                  <c:v>19.399999999999999</c:v>
                </c:pt>
                <c:pt idx="4">
                  <c:v>27.6</c:v>
                </c:pt>
                <c:pt idx="5">
                  <c:v>35.700000000000003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31-4900-9E1E-395CB3C53F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1011072"/>
        <c:axId val="191009536"/>
      </c:barChart>
      <c:lineChart>
        <c:grouping val="standard"/>
        <c:varyColors val="0"/>
        <c:ser>
          <c:idx val="1"/>
          <c:order val="1"/>
          <c:tx>
            <c:strRef>
              <c:f>Mailadressen!$D$38</c:f>
              <c:strCache>
                <c:ptCount val="1"/>
                <c:pt idx="0">
                  <c:v>in Millionen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Mailadressen!$B$39:$B$44</c:f>
              <c:numCache>
                <c:formatCode>General</c:formatCode>
                <c:ptCount val="6"/>
                <c:pt idx="0">
                  <c:v>1875</c:v>
                </c:pt>
                <c:pt idx="1">
                  <c:v>1900</c:v>
                </c:pt>
                <c:pt idx="2">
                  <c:v>1925</c:v>
                </c:pt>
                <c:pt idx="3">
                  <c:v>1950</c:v>
                </c:pt>
                <c:pt idx="4">
                  <c:v>1975</c:v>
                </c:pt>
                <c:pt idx="5">
                  <c:v>2000</c:v>
                </c:pt>
              </c:numCache>
            </c:numRef>
          </c:cat>
          <c:val>
            <c:numRef>
              <c:f>Mailadressen!$D$39:$D$44</c:f>
              <c:numCache>
                <c:formatCode>General</c:formatCode>
                <c:ptCount val="6"/>
                <c:pt idx="0">
                  <c:v>0.56999999999999995</c:v>
                </c:pt>
                <c:pt idx="1">
                  <c:v>0.87</c:v>
                </c:pt>
                <c:pt idx="2">
                  <c:v>1.03</c:v>
                </c:pt>
                <c:pt idx="3">
                  <c:v>3.23</c:v>
                </c:pt>
                <c:pt idx="4">
                  <c:v>6.55</c:v>
                </c:pt>
                <c:pt idx="5">
                  <c:v>13.49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D31-4900-9E1E-395CB3C53F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998016"/>
        <c:axId val="190999552"/>
      </c:lineChart>
      <c:catAx>
        <c:axId val="190998016"/>
        <c:scaling>
          <c:orientation val="minMax"/>
        </c:scaling>
        <c:delete val="0"/>
        <c:axPos val="t"/>
        <c:majorGridlines/>
        <c:numFmt formatCode="General" sourceLinked="1"/>
        <c:majorTickMark val="out"/>
        <c:minorTickMark val="none"/>
        <c:tickLblPos val="nextTo"/>
        <c:crossAx val="190999552"/>
        <c:crosses val="max"/>
        <c:auto val="1"/>
        <c:lblAlgn val="ctr"/>
        <c:lblOffset val="100"/>
        <c:noMultiLvlLbl val="0"/>
      </c:catAx>
      <c:valAx>
        <c:axId val="190999552"/>
        <c:scaling>
          <c:orientation val="minMax"/>
          <c:min val="-4"/>
        </c:scaling>
        <c:delete val="0"/>
        <c:axPos val="l"/>
        <c:numFmt formatCode="General" sourceLinked="1"/>
        <c:majorTickMark val="none"/>
        <c:minorTickMark val="none"/>
        <c:tickLblPos val="nextTo"/>
        <c:crossAx val="190998016"/>
        <c:crosses val="autoZero"/>
        <c:crossBetween val="between"/>
      </c:valAx>
      <c:valAx>
        <c:axId val="191009536"/>
        <c:scaling>
          <c:orientation val="minMax"/>
          <c:max val="80"/>
        </c:scaling>
        <c:delete val="0"/>
        <c:axPos val="r"/>
        <c:numFmt formatCode="General" sourceLinked="1"/>
        <c:majorTickMark val="none"/>
        <c:minorTickMark val="none"/>
        <c:tickLblPos val="nextTo"/>
        <c:crossAx val="191011072"/>
        <c:crosses val="max"/>
        <c:crossBetween val="between"/>
      </c:valAx>
      <c:catAx>
        <c:axId val="1910110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91009536"/>
        <c:crosses val="autoZero"/>
        <c:auto val="1"/>
        <c:lblAlgn val="ctr"/>
        <c:lblOffset val="100"/>
        <c:noMultiLvlLbl val="0"/>
      </c:catAx>
    </c:plotArea>
    <c:plotVisOnly val="1"/>
    <c:dispBlanksAs val="gap"/>
    <c:showDLblsOverMax val="0"/>
  </c:chart>
  <c:printSettings>
    <c:headerFooter/>
    <c:pageMargins b="0.78740157499999996" l="0.70000000000000018" r="0.70000000000000018" t="0.78740157499999996" header="0.3000000000000001" footer="0.3000000000000001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072030090877901"/>
          <c:y val="7.4906381768140564E-3"/>
          <c:w val="0.77539423939917906"/>
          <c:h val="0.91461105008720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Rechtsanwälte!$A$2</c:f>
              <c:strCache>
                <c:ptCount val="1"/>
                <c:pt idx="0">
                  <c:v>Warschau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Rechtsanwälte!$B$1</c:f>
              <c:strCache>
                <c:ptCount val="1"/>
                <c:pt idx="0">
                  <c:v>Unsere Kanzleien im Ausland</c:v>
                </c:pt>
              </c:strCache>
            </c:strRef>
          </c:cat>
          <c:val>
            <c:numRef>
              <c:f>Rechtsanwälte!$B$2</c:f>
              <c:numCache>
                <c:formatCode>General</c:formatCode>
                <c:ptCount val="1"/>
                <c:pt idx="0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43-49FE-A8D2-F7191746DFD6}"/>
            </c:ext>
          </c:extLst>
        </c:ser>
        <c:ser>
          <c:idx val="1"/>
          <c:order val="1"/>
          <c:tx>
            <c:strRef>
              <c:f>Rechtsanwälte!$A$3</c:f>
              <c:strCache>
                <c:ptCount val="1"/>
                <c:pt idx="0">
                  <c:v>Moskau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Rechtsanwälte!$B$1</c:f>
              <c:strCache>
                <c:ptCount val="1"/>
                <c:pt idx="0">
                  <c:v>Unsere Kanzleien im Ausland</c:v>
                </c:pt>
              </c:strCache>
            </c:strRef>
          </c:cat>
          <c:val>
            <c:numRef>
              <c:f>Rechtsanwälte!$B$3</c:f>
              <c:numCache>
                <c:formatCode>General</c:formatCode>
                <c:ptCount val="1"/>
                <c:pt idx="0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43-49FE-A8D2-F7191746DFD6}"/>
            </c:ext>
          </c:extLst>
        </c:ser>
        <c:ser>
          <c:idx val="2"/>
          <c:order val="2"/>
          <c:tx>
            <c:strRef>
              <c:f>Rechtsanwälte!$A$4</c:f>
              <c:strCache>
                <c:ptCount val="1"/>
                <c:pt idx="0">
                  <c:v>Kiew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Rechtsanwälte!$B$1</c:f>
              <c:strCache>
                <c:ptCount val="1"/>
                <c:pt idx="0">
                  <c:v>Unsere Kanzleien im Ausland</c:v>
                </c:pt>
              </c:strCache>
            </c:strRef>
          </c:cat>
          <c:val>
            <c:numRef>
              <c:f>Rechtsanwälte!$B$4</c:f>
              <c:numCache>
                <c:formatCode>General</c:formatCode>
                <c:ptCount val="1"/>
                <c:pt idx="0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D43-49FE-A8D2-F7191746DFD6}"/>
            </c:ext>
          </c:extLst>
        </c:ser>
        <c:ser>
          <c:idx val="3"/>
          <c:order val="3"/>
          <c:tx>
            <c:strRef>
              <c:f>Rechtsanwälte!$A$5</c:f>
              <c:strCache>
                <c:ptCount val="1"/>
                <c:pt idx="0">
                  <c:v>New York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Rechtsanwälte!$B$1</c:f>
              <c:strCache>
                <c:ptCount val="1"/>
                <c:pt idx="0">
                  <c:v>Unsere Kanzleien im Ausland</c:v>
                </c:pt>
              </c:strCache>
            </c:strRef>
          </c:cat>
          <c:val>
            <c:numRef>
              <c:f>Rechtsanwälte!$B$5</c:f>
              <c:numCache>
                <c:formatCode>General</c:formatCode>
                <c:ptCount val="1"/>
                <c:pt idx="0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D43-49FE-A8D2-F7191746DFD6}"/>
            </c:ext>
          </c:extLst>
        </c:ser>
        <c:ser>
          <c:idx val="4"/>
          <c:order val="4"/>
          <c:tx>
            <c:strRef>
              <c:f>Rechtsanwälte!$A$6</c:f>
              <c:strCache>
                <c:ptCount val="1"/>
                <c:pt idx="0">
                  <c:v>Buenos Aires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Rechtsanwälte!$B$1</c:f>
              <c:strCache>
                <c:ptCount val="1"/>
                <c:pt idx="0">
                  <c:v>Unsere Kanzleien im Ausland</c:v>
                </c:pt>
              </c:strCache>
            </c:strRef>
          </c:cat>
          <c:val>
            <c:numRef>
              <c:f>Rechtsanwälte!$B$6</c:f>
              <c:numCache>
                <c:formatCode>General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D43-49FE-A8D2-F7191746DFD6}"/>
            </c:ext>
          </c:extLst>
        </c:ser>
        <c:ser>
          <c:idx val="5"/>
          <c:order val="5"/>
          <c:tx>
            <c:strRef>
              <c:f>Rechtsanwälte!$A$7</c:f>
              <c:strCache>
                <c:ptCount val="1"/>
                <c:pt idx="0">
                  <c:v>São Paulo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Rechtsanwälte!$B$1</c:f>
              <c:strCache>
                <c:ptCount val="1"/>
                <c:pt idx="0">
                  <c:v>Unsere Kanzleien im Ausland</c:v>
                </c:pt>
              </c:strCache>
            </c:strRef>
          </c:cat>
          <c:val>
            <c:numRef>
              <c:f>Rechtsanwälte!$B$7</c:f>
              <c:numCache>
                <c:formatCode>General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D43-49FE-A8D2-F7191746DFD6}"/>
            </c:ext>
          </c:extLst>
        </c:ser>
        <c:ser>
          <c:idx val="6"/>
          <c:order val="6"/>
          <c:tx>
            <c:strRef>
              <c:f>Rechtsanwälte!$A$8</c:f>
              <c:strCache>
                <c:ptCount val="1"/>
                <c:pt idx="0">
                  <c:v>Beijing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Rechtsanwälte!$B$1</c:f>
              <c:strCache>
                <c:ptCount val="1"/>
                <c:pt idx="0">
                  <c:v>Unsere Kanzleien im Ausland</c:v>
                </c:pt>
              </c:strCache>
            </c:strRef>
          </c:cat>
          <c:val>
            <c:numRef>
              <c:f>Rechtsanwälte!$B$8</c:f>
              <c:numCache>
                <c:formatCode>General</c:formatCode>
                <c:ptCount val="1"/>
                <c:pt idx="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D43-49FE-A8D2-F7191746DFD6}"/>
            </c:ext>
          </c:extLst>
        </c:ser>
        <c:ser>
          <c:idx val="7"/>
          <c:order val="7"/>
          <c:tx>
            <c:strRef>
              <c:f>Rechtsanwälte!$A$9</c:f>
              <c:strCache>
                <c:ptCount val="1"/>
                <c:pt idx="0">
                  <c:v>Shanghai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Rechtsanwälte!$B$1</c:f>
              <c:strCache>
                <c:ptCount val="1"/>
                <c:pt idx="0">
                  <c:v>Unsere Kanzleien im Ausland</c:v>
                </c:pt>
              </c:strCache>
            </c:strRef>
          </c:cat>
          <c:val>
            <c:numRef>
              <c:f>Rechtsanwälte!$B$9</c:f>
              <c:numCache>
                <c:formatCode>General</c:formatCode>
                <c:ptCount val="1"/>
                <c:pt idx="0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D43-49FE-A8D2-F7191746DFD6}"/>
            </c:ext>
          </c:extLst>
        </c:ser>
        <c:ser>
          <c:idx val="8"/>
          <c:order val="8"/>
          <c:tx>
            <c:strRef>
              <c:f>Rechtsanwälte!$A$10</c:f>
              <c:strCache>
                <c:ptCount val="1"/>
                <c:pt idx="0">
                  <c:v>Hongkong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Rechtsanwälte!$B$1</c:f>
              <c:strCache>
                <c:ptCount val="1"/>
                <c:pt idx="0">
                  <c:v>Unsere Kanzleien im Ausland</c:v>
                </c:pt>
              </c:strCache>
            </c:strRef>
          </c:cat>
          <c:val>
            <c:numRef>
              <c:f>Rechtsanwälte!$B$10</c:f>
              <c:numCache>
                <c:formatCode>General</c:formatCode>
                <c:ptCount val="1"/>
                <c:pt idx="0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D43-49FE-A8D2-F7191746DFD6}"/>
            </c:ext>
          </c:extLst>
        </c:ser>
        <c:ser>
          <c:idx val="9"/>
          <c:order val="9"/>
          <c:tx>
            <c:strRef>
              <c:f>Rechtsanwälte!$A$11</c:f>
              <c:strCache>
                <c:ptCount val="1"/>
                <c:pt idx="0">
                  <c:v>San Francisco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Rechtsanwälte!$B$1</c:f>
              <c:strCache>
                <c:ptCount val="1"/>
                <c:pt idx="0">
                  <c:v>Unsere Kanzleien im Ausland</c:v>
                </c:pt>
              </c:strCache>
            </c:strRef>
          </c:cat>
          <c:val>
            <c:numRef>
              <c:f>Rechtsanwälte!$B$11</c:f>
              <c:numCache>
                <c:formatCode>General</c:formatCode>
                <c:ptCount val="1"/>
                <c:pt idx="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D43-49FE-A8D2-F7191746DFD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91125760"/>
        <c:axId val="191143936"/>
      </c:barChart>
      <c:catAx>
        <c:axId val="1911257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1143936"/>
        <c:crosses val="autoZero"/>
        <c:auto val="1"/>
        <c:lblAlgn val="ctr"/>
        <c:lblOffset val="100"/>
        <c:noMultiLvlLbl val="0"/>
      </c:catAx>
      <c:valAx>
        <c:axId val="191143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11257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bar"/>
        <c:grouping val="clustered"/>
        <c:varyColors val="1"/>
        <c:ser>
          <c:idx val="0"/>
          <c:order val="0"/>
          <c:tx>
            <c:strRef>
              <c:f>Rechtsanwälte!$B$1</c:f>
              <c:strCache>
                <c:ptCount val="1"/>
                <c:pt idx="0">
                  <c:v>Unsere Kanzleien im Ausland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BEE3-484C-B37F-F1E2641678B3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BEE3-484C-B37F-F1E2641678B3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BEE3-484C-B37F-F1E2641678B3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BEE3-484C-B37F-F1E2641678B3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BEE3-484C-B37F-F1E2641678B3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BEE3-484C-B37F-F1E2641678B3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BEE3-484C-B37F-F1E2641678B3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BEE3-484C-B37F-F1E2641678B3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BEE3-484C-B37F-F1E2641678B3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BEE3-484C-B37F-F1E2641678B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Rechtsanwälte!$A$2:$A$11</c:f>
              <c:strCache>
                <c:ptCount val="10"/>
                <c:pt idx="0">
                  <c:v>Warschau </c:v>
                </c:pt>
                <c:pt idx="1">
                  <c:v>Moskau </c:v>
                </c:pt>
                <c:pt idx="2">
                  <c:v>Kiew </c:v>
                </c:pt>
                <c:pt idx="3">
                  <c:v>New York</c:v>
                </c:pt>
                <c:pt idx="4">
                  <c:v>Buenos Aires</c:v>
                </c:pt>
                <c:pt idx="5">
                  <c:v>São Paulo</c:v>
                </c:pt>
                <c:pt idx="6">
                  <c:v>Beijing </c:v>
                </c:pt>
                <c:pt idx="7">
                  <c:v>Shanghai</c:v>
                </c:pt>
                <c:pt idx="8">
                  <c:v>Hongkong</c:v>
                </c:pt>
                <c:pt idx="9">
                  <c:v>San Francisco</c:v>
                </c:pt>
              </c:strCache>
            </c:strRef>
          </c:cat>
          <c:val>
            <c:numRef>
              <c:f>Rechtsanwälte!$B$2:$B$11</c:f>
              <c:numCache>
                <c:formatCode>General</c:formatCode>
                <c:ptCount val="10"/>
                <c:pt idx="0">
                  <c:v>17</c:v>
                </c:pt>
                <c:pt idx="1">
                  <c:v>12</c:v>
                </c:pt>
                <c:pt idx="2">
                  <c:v>8</c:v>
                </c:pt>
                <c:pt idx="3">
                  <c:v>7</c:v>
                </c:pt>
                <c:pt idx="4">
                  <c:v>6</c:v>
                </c:pt>
                <c:pt idx="5">
                  <c:v>6</c:v>
                </c:pt>
                <c:pt idx="6">
                  <c:v>5</c:v>
                </c:pt>
                <c:pt idx="7">
                  <c:v>4</c:v>
                </c:pt>
                <c:pt idx="8">
                  <c:v>4</c:v>
                </c:pt>
                <c:pt idx="9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BEE3-484C-B37F-F1E2641678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91180160"/>
        <c:axId val="191186048"/>
      </c:barChart>
      <c:catAx>
        <c:axId val="1911801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1186048"/>
        <c:crosses val="autoZero"/>
        <c:auto val="1"/>
        <c:lblAlgn val="ctr"/>
        <c:lblOffset val="100"/>
        <c:noMultiLvlLbl val="0"/>
      </c:catAx>
      <c:valAx>
        <c:axId val="191186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1180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Rechtsanwälte!$B$33</c:f>
              <c:strCache>
                <c:ptCount val="1"/>
                <c:pt idx="0">
                  <c:v>Unsere Kanzleien Deutschland und weltweit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Rechtsanwälte!$A$34:$A$51</c:f>
              <c:strCache>
                <c:ptCount val="18"/>
                <c:pt idx="0">
                  <c:v>München</c:v>
                </c:pt>
                <c:pt idx="1">
                  <c:v>Berlin</c:v>
                </c:pt>
                <c:pt idx="2">
                  <c:v>Köln</c:v>
                </c:pt>
                <c:pt idx="3">
                  <c:v>Warschau </c:v>
                </c:pt>
                <c:pt idx="4">
                  <c:v>Moskau </c:v>
                </c:pt>
                <c:pt idx="5">
                  <c:v>Düsseldorf</c:v>
                </c:pt>
                <c:pt idx="6">
                  <c:v>Kiew </c:v>
                </c:pt>
                <c:pt idx="7">
                  <c:v>New York</c:v>
                </c:pt>
                <c:pt idx="8">
                  <c:v>Buenos Aires</c:v>
                </c:pt>
                <c:pt idx="9">
                  <c:v>São Paulo</c:v>
                </c:pt>
                <c:pt idx="10">
                  <c:v>Beijing </c:v>
                </c:pt>
                <c:pt idx="11">
                  <c:v>Shanghai</c:v>
                </c:pt>
                <c:pt idx="12">
                  <c:v>Hongkong</c:v>
                </c:pt>
                <c:pt idx="13">
                  <c:v>Leipzig</c:v>
                </c:pt>
                <c:pt idx="14">
                  <c:v>Frankfurt</c:v>
                </c:pt>
                <c:pt idx="15">
                  <c:v>Nürnberg</c:v>
                </c:pt>
                <c:pt idx="16">
                  <c:v>San Francisco</c:v>
                </c:pt>
                <c:pt idx="17">
                  <c:v>Hamburg</c:v>
                </c:pt>
              </c:strCache>
            </c:strRef>
          </c:cat>
          <c:val>
            <c:numRef>
              <c:f>Rechtsanwälte!$B$34:$B$51</c:f>
              <c:numCache>
                <c:formatCode>General</c:formatCode>
                <c:ptCount val="18"/>
                <c:pt idx="0">
                  <c:v>71</c:v>
                </c:pt>
                <c:pt idx="1">
                  <c:v>29</c:v>
                </c:pt>
                <c:pt idx="2">
                  <c:v>17</c:v>
                </c:pt>
                <c:pt idx="3">
                  <c:v>17</c:v>
                </c:pt>
                <c:pt idx="4">
                  <c:v>12</c:v>
                </c:pt>
                <c:pt idx="5">
                  <c:v>9</c:v>
                </c:pt>
                <c:pt idx="6">
                  <c:v>8</c:v>
                </c:pt>
                <c:pt idx="7">
                  <c:v>7</c:v>
                </c:pt>
                <c:pt idx="8">
                  <c:v>6</c:v>
                </c:pt>
                <c:pt idx="9">
                  <c:v>6</c:v>
                </c:pt>
                <c:pt idx="10">
                  <c:v>5</c:v>
                </c:pt>
                <c:pt idx="11">
                  <c:v>4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10-4927-A6C4-3F070C882D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1211008"/>
        <c:axId val="191212544"/>
      </c:barChart>
      <c:catAx>
        <c:axId val="191211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1212544"/>
        <c:crosses val="autoZero"/>
        <c:auto val="1"/>
        <c:lblAlgn val="ctr"/>
        <c:lblOffset val="100"/>
        <c:noMultiLvlLbl val="0"/>
      </c:catAx>
      <c:valAx>
        <c:axId val="191212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1211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Umsatz!$C$1</c:f>
              <c:strCache>
                <c:ptCount val="1"/>
                <c:pt idx="0">
                  <c:v>Umsatz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Umsatz!$A$2:$B$24</c:f>
              <c:multiLvlStrCache>
                <c:ptCount val="23"/>
                <c:lvl>
                  <c:pt idx="0">
                    <c:v>www.zalando.de</c:v>
                  </c:pt>
                  <c:pt idx="1">
                    <c:v>www.bonprix.de</c:v>
                  </c:pt>
                  <c:pt idx="2">
                    <c:v>www.hm.com</c:v>
                  </c:pt>
                  <c:pt idx="3">
                    <c:v>www.esprit.de</c:v>
                  </c:pt>
                  <c:pt idx="4">
                    <c:v>www.heine.de</c:v>
                  </c:pt>
                  <c:pt idx="5">
                    <c:v>www.brands4friends.de</c:v>
                  </c:pt>
                  <c:pt idx="6">
                    <c:v>www.c-and-a.com</c:v>
                  </c:pt>
                  <c:pt idx="7">
                    <c:v>www.soliver.de</c:v>
                  </c:pt>
                  <c:pt idx="8">
                    <c:v>www.goertz.de</c:v>
                  </c:pt>
                  <c:pt idx="9">
                    <c:v>www.zalando-lounge.de</c:v>
                  </c:pt>
                  <c:pt idx="10">
                    <c:v>www.walbusch.de</c:v>
                  </c:pt>
                  <c:pt idx="11">
                    <c:v>www.limango.de</c:v>
                  </c:pt>
                  <c:pt idx="12">
                    <c:v>www.mirapodo.de</c:v>
                  </c:pt>
                  <c:pt idx="13">
                    <c:v>www.sheego.de</c:v>
                  </c:pt>
                  <c:pt idx="14">
                    <c:v>www.vertbaudet.de</c:v>
                  </c:pt>
                  <c:pt idx="15">
                    <c:v>www.witt-weiden.de</c:v>
                  </c:pt>
                  <c:pt idx="16">
                    <c:v>www.dress-for-less.de</c:v>
                  </c:pt>
                  <c:pt idx="17">
                    <c:v>www.imwalking.de</c:v>
                  </c:pt>
                  <c:pt idx="18">
                    <c:v>www.ernstings-family.de</c:v>
                  </c:pt>
                  <c:pt idx="19">
                    <c:v>www.buyvip.com</c:v>
                  </c:pt>
                  <c:pt idx="20">
                    <c:v>www.stylebop.com</c:v>
                  </c:pt>
                  <c:pt idx="21">
                    <c:v>www.mytheresa.com</c:v>
                  </c:pt>
                  <c:pt idx="22">
                    <c:v>www.net-a-porter.com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</c:lvl>
              </c:multiLvlStrCache>
            </c:multiLvlStrRef>
          </c:cat>
          <c:val>
            <c:numRef>
              <c:f>Umsatz!$C$2:$C$24</c:f>
              <c:numCache>
                <c:formatCode>General</c:formatCode>
                <c:ptCount val="23"/>
                <c:pt idx="0">
                  <c:v>702</c:v>
                </c:pt>
                <c:pt idx="1">
                  <c:v>410.5</c:v>
                </c:pt>
                <c:pt idx="2">
                  <c:v>303.7</c:v>
                </c:pt>
                <c:pt idx="3">
                  <c:v>173.2</c:v>
                </c:pt>
                <c:pt idx="4">
                  <c:v>128.9</c:v>
                </c:pt>
                <c:pt idx="5">
                  <c:v>94.4</c:v>
                </c:pt>
                <c:pt idx="6">
                  <c:v>90.1</c:v>
                </c:pt>
                <c:pt idx="7">
                  <c:v>85.8</c:v>
                </c:pt>
                <c:pt idx="8">
                  <c:v>83.2</c:v>
                </c:pt>
                <c:pt idx="9">
                  <c:v>69.8</c:v>
                </c:pt>
                <c:pt idx="10">
                  <c:v>69.5</c:v>
                </c:pt>
                <c:pt idx="11">
                  <c:v>65.8</c:v>
                </c:pt>
                <c:pt idx="12">
                  <c:v>64.599999999999994</c:v>
                </c:pt>
                <c:pt idx="13">
                  <c:v>58.8</c:v>
                </c:pt>
                <c:pt idx="14">
                  <c:v>55.6</c:v>
                </c:pt>
                <c:pt idx="15">
                  <c:v>53.4</c:v>
                </c:pt>
                <c:pt idx="16">
                  <c:v>51.1</c:v>
                </c:pt>
                <c:pt idx="17">
                  <c:v>47.4</c:v>
                </c:pt>
                <c:pt idx="18">
                  <c:v>41.4</c:v>
                </c:pt>
                <c:pt idx="19">
                  <c:v>39.200000000000003</c:v>
                </c:pt>
                <c:pt idx="20">
                  <c:v>36.700000000000003</c:v>
                </c:pt>
                <c:pt idx="21">
                  <c:v>32.299999999999997</c:v>
                </c:pt>
                <c:pt idx="22">
                  <c:v>14.8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57-447D-B793-7286ECFC42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91596416"/>
        <c:axId val="191597952"/>
      </c:barChart>
      <c:catAx>
        <c:axId val="191596416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prstDash val="sys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1597952"/>
        <c:crosses val="autoZero"/>
        <c:auto val="1"/>
        <c:lblAlgn val="ctr"/>
        <c:lblOffset val="100"/>
        <c:noMultiLvlLbl val="0"/>
      </c:catAx>
      <c:valAx>
        <c:axId val="191597952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crossAx val="191596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blipFill dpi="0" rotWithShape="1">
      <a:blip xmlns:r="http://schemas.openxmlformats.org/officeDocument/2006/relationships" r:embed="rId3">
        <a:alphaModFix amt="48000"/>
      </a:blip>
      <a:srcRect/>
      <a:stretch>
        <a:fillRect/>
      </a:stretch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Elternzeit!$B$1</c:f>
              <c:strCache>
                <c:ptCount val="1"/>
                <c:pt idx="0">
                  <c:v>Elternzeit in verschiedenen Europäischen Ländern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Elternzeit!$A$2:$A$10</c:f>
              <c:strCache>
                <c:ptCount val="9"/>
                <c:pt idx="0">
                  <c:v>Spanien</c:v>
                </c:pt>
                <c:pt idx="1">
                  <c:v>Irland</c:v>
                </c:pt>
                <c:pt idx="2">
                  <c:v>Deutschland</c:v>
                </c:pt>
                <c:pt idx="3">
                  <c:v>Italien</c:v>
                </c:pt>
                <c:pt idx="4">
                  <c:v>Frankreich</c:v>
                </c:pt>
                <c:pt idx="5">
                  <c:v>GB</c:v>
                </c:pt>
                <c:pt idx="6">
                  <c:v>Dänemark</c:v>
                </c:pt>
                <c:pt idx="7">
                  <c:v>Finnland</c:v>
                </c:pt>
                <c:pt idx="8">
                  <c:v>Schweden</c:v>
                </c:pt>
              </c:strCache>
            </c:strRef>
          </c:cat>
          <c:val>
            <c:numRef>
              <c:f>Elternzeit!$B$2:$B$10</c:f>
              <c:numCache>
                <c:formatCode>General</c:formatCode>
                <c:ptCount val="9"/>
                <c:pt idx="0">
                  <c:v>5</c:v>
                </c:pt>
                <c:pt idx="1">
                  <c:v>5</c:v>
                </c:pt>
                <c:pt idx="2">
                  <c:v>10</c:v>
                </c:pt>
                <c:pt idx="3">
                  <c:v>13</c:v>
                </c:pt>
                <c:pt idx="4">
                  <c:v>15</c:v>
                </c:pt>
                <c:pt idx="5">
                  <c:v>20</c:v>
                </c:pt>
                <c:pt idx="6">
                  <c:v>30</c:v>
                </c:pt>
                <c:pt idx="7">
                  <c:v>32</c:v>
                </c:pt>
                <c:pt idx="8">
                  <c:v>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E0-4454-BA80-2FD3E4A6F4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97568768"/>
        <c:axId val="197578752"/>
      </c:barChart>
      <c:catAx>
        <c:axId val="1975687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7578752"/>
        <c:crosses val="autoZero"/>
        <c:auto val="1"/>
        <c:lblAlgn val="ctr"/>
        <c:lblOffset val="100"/>
        <c:noMultiLvlLbl val="0"/>
      </c:catAx>
      <c:valAx>
        <c:axId val="197578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75687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blipFill dpi="0" rotWithShape="1">
      <a:blip xmlns:r="http://schemas.openxmlformats.org/officeDocument/2006/relationships" r:embed="rId3">
        <a:alphaModFix amt="26000"/>
        <a:extLst>
          <a:ext uri="{28A0092B-C50C-407E-A947-70E740481C1C}">
            <a14:useLocalDpi xmlns:a14="http://schemas.microsoft.com/office/drawing/2010/main" val="0"/>
          </a:ext>
        </a:extLst>
      </a:blip>
      <a:srcRect/>
      <a:stretch>
        <a:fillRect/>
      </a:stretch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  <c:userShapes r:id="rId4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de-DE">
                <a:solidFill>
                  <a:schemeClr val="tx1"/>
                </a:solidFill>
              </a:rPr>
              <a:t>Goldmedallien (stand 21.02.2018)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FFC000"/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Medallien!$B$3:$B$20</c:f>
              <c:strCache>
                <c:ptCount val="18"/>
                <c:pt idx="0">
                  <c:v>Norwegen</c:v>
                </c:pt>
                <c:pt idx="1">
                  <c:v>Deutschland</c:v>
                </c:pt>
                <c:pt idx="2">
                  <c:v>Kanada</c:v>
                </c:pt>
                <c:pt idx="3">
                  <c:v>Niederlande</c:v>
                </c:pt>
                <c:pt idx="4">
                  <c:v>Vereinigte Staaten von Amerika</c:v>
                </c:pt>
                <c:pt idx="5">
                  <c:v>Frankreich</c:v>
                </c:pt>
                <c:pt idx="6">
                  <c:v>Schweden</c:v>
                </c:pt>
                <c:pt idx="7">
                  <c:v>Südkorea</c:v>
                </c:pt>
                <c:pt idx="8">
                  <c:v>Österreich</c:v>
                </c:pt>
                <c:pt idx="9">
                  <c:v>Japan</c:v>
                </c:pt>
                <c:pt idx="10">
                  <c:v>Italien</c:v>
                </c:pt>
                <c:pt idx="11">
                  <c:v>Schweiz</c:v>
                </c:pt>
                <c:pt idx="12">
                  <c:v>Tschechien</c:v>
                </c:pt>
                <c:pt idx="13">
                  <c:v>Slowakei</c:v>
                </c:pt>
                <c:pt idx="14">
                  <c:v>Weißrussland</c:v>
                </c:pt>
                <c:pt idx="15">
                  <c:v>Großbritannien</c:v>
                </c:pt>
                <c:pt idx="16">
                  <c:v>Polen</c:v>
                </c:pt>
                <c:pt idx="17">
                  <c:v>Ukraine</c:v>
                </c:pt>
              </c:strCache>
            </c:strRef>
          </c:cat>
          <c:val>
            <c:numRef>
              <c:f>Medallien!$C$3:$C$20</c:f>
              <c:numCache>
                <c:formatCode>General</c:formatCode>
                <c:ptCount val="18"/>
                <c:pt idx="0">
                  <c:v>13</c:v>
                </c:pt>
                <c:pt idx="1">
                  <c:v>12</c:v>
                </c:pt>
                <c:pt idx="2">
                  <c:v>9</c:v>
                </c:pt>
                <c:pt idx="3">
                  <c:v>6</c:v>
                </c:pt>
                <c:pt idx="4">
                  <c:v>6</c:v>
                </c:pt>
                <c:pt idx="5">
                  <c:v>5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3</c:v>
                </c:pt>
                <c:pt idx="10">
                  <c:v>3</c:v>
                </c:pt>
                <c:pt idx="11">
                  <c:v>2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19-40A5-A0C4-557BBB15E2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11656240"/>
        <c:axId val="511657552"/>
      </c:barChart>
      <c:catAx>
        <c:axId val="51165624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11657552"/>
        <c:crosses val="autoZero"/>
        <c:auto val="1"/>
        <c:lblAlgn val="ctr"/>
        <c:lblOffset val="100"/>
        <c:noMultiLvlLbl val="0"/>
      </c:catAx>
      <c:valAx>
        <c:axId val="511657552"/>
        <c:scaling>
          <c:orientation val="minMax"/>
        </c:scaling>
        <c:delete val="1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5116562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Weltweiter Konsum</a:t>
            </a:r>
            <a:r>
              <a:rPr lang="de-DE" baseline="0"/>
              <a:t> von Schokolade</a:t>
            </a:r>
            <a:endParaRPr lang="de-DE"/>
          </a:p>
        </c:rich>
      </c:tx>
      <c:layout>
        <c:manualLayout>
          <c:xMode val="edge"/>
          <c:yMode val="edge"/>
          <c:x val="0.27033542976939201"/>
          <c:y val="1.944444869738599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421565228874688"/>
          <c:y val="0.10548624354467274"/>
          <c:w val="0.81272355106555072"/>
          <c:h val="0.86395819421657838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bg2">
                <a:lumMod val="50000"/>
              </a:schemeClr>
            </a:solidFill>
          </c:spPr>
          <c:invertIfNegative val="0"/>
          <c:dPt>
            <c:idx val="3"/>
            <c:invertIfNegative val="0"/>
            <c:bubble3D val="0"/>
            <c:spPr>
              <a:solidFill>
                <a:srgbClr val="FFC000"/>
              </a:solidFill>
              <a:ln>
                <a:solidFill>
                  <a:srgbClr val="FFC00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E0DB-4455-B869-2BE3F31BF65A}"/>
              </c:ext>
            </c:extLst>
          </c:dPt>
          <c:dLbls>
            <c:numFmt formatCode="#,##0.0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Schokolade!$A$3:$A$18</c:f>
              <c:strCache>
                <c:ptCount val="16"/>
                <c:pt idx="0">
                  <c:v>Schweiz</c:v>
                </c:pt>
                <c:pt idx="1">
                  <c:v>Norwegen</c:v>
                </c:pt>
                <c:pt idx="2">
                  <c:v>Belgien</c:v>
                </c:pt>
                <c:pt idx="3">
                  <c:v>Deutschland</c:v>
                </c:pt>
                <c:pt idx="4">
                  <c:v>Irland</c:v>
                </c:pt>
                <c:pt idx="5">
                  <c:v>Großbritannien</c:v>
                </c:pt>
                <c:pt idx="6">
                  <c:v>Österreich</c:v>
                </c:pt>
                <c:pt idx="7">
                  <c:v>Dänemark</c:v>
                </c:pt>
                <c:pt idx="8">
                  <c:v>Finnland</c:v>
                </c:pt>
                <c:pt idx="9">
                  <c:v>EU</c:v>
                </c:pt>
                <c:pt idx="10">
                  <c:v>USA</c:v>
                </c:pt>
                <c:pt idx="11">
                  <c:v>Frankreich</c:v>
                </c:pt>
                <c:pt idx="12">
                  <c:v>Australien</c:v>
                </c:pt>
                <c:pt idx="13">
                  <c:v>Niederlande</c:v>
                </c:pt>
                <c:pt idx="14">
                  <c:v>Schweden</c:v>
                </c:pt>
                <c:pt idx="15">
                  <c:v>Kanada</c:v>
                </c:pt>
              </c:strCache>
            </c:strRef>
          </c:cat>
          <c:val>
            <c:numRef>
              <c:f>Schokolade!$B$3:$B$18</c:f>
              <c:numCache>
                <c:formatCode>0.0</c:formatCode>
                <c:ptCount val="16"/>
                <c:pt idx="0">
                  <c:v>10.199999999999999</c:v>
                </c:pt>
                <c:pt idx="1">
                  <c:v>9.1999999999999993</c:v>
                </c:pt>
                <c:pt idx="2">
                  <c:v>9.1</c:v>
                </c:pt>
                <c:pt idx="3">
                  <c:v>9</c:v>
                </c:pt>
                <c:pt idx="4">
                  <c:v>8.8000000000000007</c:v>
                </c:pt>
                <c:pt idx="5">
                  <c:v>8.8000000000000007</c:v>
                </c:pt>
                <c:pt idx="6">
                  <c:v>8.5</c:v>
                </c:pt>
                <c:pt idx="7">
                  <c:v>7.9</c:v>
                </c:pt>
                <c:pt idx="8">
                  <c:v>6.2</c:v>
                </c:pt>
                <c:pt idx="9">
                  <c:v>5.8</c:v>
                </c:pt>
                <c:pt idx="10">
                  <c:v>5.3</c:v>
                </c:pt>
                <c:pt idx="11">
                  <c:v>4.9000000000000004</c:v>
                </c:pt>
                <c:pt idx="12">
                  <c:v>4</c:v>
                </c:pt>
                <c:pt idx="13">
                  <c:v>4.5</c:v>
                </c:pt>
                <c:pt idx="14">
                  <c:v>4.4000000000000004</c:v>
                </c:pt>
                <c:pt idx="15">
                  <c:v>3.9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0DB-4455-B869-2BE3F31BF6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6"/>
        <c:axId val="190830080"/>
        <c:axId val="190831616"/>
      </c:barChart>
      <c:catAx>
        <c:axId val="190830080"/>
        <c:scaling>
          <c:orientation val="maxMin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>
            <a:prstDash val="sysDash"/>
          </a:ln>
        </c:spPr>
        <c:crossAx val="190831616"/>
        <c:crosses val="autoZero"/>
        <c:auto val="1"/>
        <c:lblAlgn val="ctr"/>
        <c:lblOffset val="100"/>
        <c:noMultiLvlLbl val="0"/>
      </c:catAx>
      <c:valAx>
        <c:axId val="190831616"/>
        <c:scaling>
          <c:orientation val="minMax"/>
        </c:scaling>
        <c:delete val="1"/>
        <c:axPos val="t"/>
        <c:numFmt formatCode="0.0" sourceLinked="1"/>
        <c:majorTickMark val="out"/>
        <c:minorTickMark val="none"/>
        <c:tickLblPos val="none"/>
        <c:crossAx val="1908300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0000000000000007" r="0.70000000000000007" t="0.78740157499999996" header="0.30000000000000004" footer="0.30000000000000004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Dickes Polster</a:t>
            </a:r>
          </a:p>
        </c:rich>
      </c:tx>
      <c:layout>
        <c:manualLayout>
          <c:xMode val="edge"/>
          <c:yMode val="edge"/>
          <c:x val="0.17554296506137868"/>
          <c:y val="1.1569052783803328E-2"/>
        </c:manualLayout>
      </c:layout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Eigenkapital!$B$1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Eigenkapital!$A$2:$A$14</c:f>
              <c:strCache>
                <c:ptCount val="13"/>
                <c:pt idx="0">
                  <c:v>Adidas</c:v>
                </c:pt>
                <c:pt idx="1">
                  <c:v>BASF</c:v>
                </c:pt>
                <c:pt idx="2">
                  <c:v>Bayer</c:v>
                </c:pt>
                <c:pt idx="3">
                  <c:v>BMW</c:v>
                </c:pt>
                <c:pt idx="4">
                  <c:v>Beiersdorf</c:v>
                </c:pt>
                <c:pt idx="5">
                  <c:v>Daimler</c:v>
                </c:pt>
                <c:pt idx="6">
                  <c:v>Deutsche Post</c:v>
                </c:pt>
                <c:pt idx="7">
                  <c:v>Deutsche Telekom</c:v>
                </c:pt>
                <c:pt idx="8">
                  <c:v>Eon</c:v>
                </c:pt>
                <c:pt idx="9">
                  <c:v>Fresenius</c:v>
                </c:pt>
                <c:pt idx="10">
                  <c:v>Henkel</c:v>
                </c:pt>
                <c:pt idx="11">
                  <c:v>Infinion</c:v>
                </c:pt>
                <c:pt idx="12">
                  <c:v>K+S</c:v>
                </c:pt>
              </c:strCache>
            </c:strRef>
          </c:cat>
          <c:val>
            <c:numRef>
              <c:f>Eigenkapital!$B$2:$B$14</c:f>
              <c:numCache>
                <c:formatCode>General</c:formatCode>
                <c:ptCount val="13"/>
                <c:pt idx="0">
                  <c:v>34.6</c:v>
                </c:pt>
                <c:pt idx="1">
                  <c:v>33.299999999999997</c:v>
                </c:pt>
                <c:pt idx="2">
                  <c:v>29.1</c:v>
                </c:pt>
                <c:pt idx="3">
                  <c:v>51.6</c:v>
                </c:pt>
                <c:pt idx="4">
                  <c:v>19.899999999999999</c:v>
                </c:pt>
                <c:pt idx="5">
                  <c:v>24.2</c:v>
                </c:pt>
                <c:pt idx="6">
                  <c:v>29.3</c:v>
                </c:pt>
                <c:pt idx="7">
                  <c:v>35</c:v>
                </c:pt>
                <c:pt idx="8">
                  <c:v>22.9</c:v>
                </c:pt>
                <c:pt idx="9">
                  <c:v>33.299999999999997</c:v>
                </c:pt>
                <c:pt idx="10">
                  <c:v>39.299999999999997</c:v>
                </c:pt>
                <c:pt idx="11">
                  <c:v>28.5</c:v>
                </c:pt>
                <c:pt idx="12">
                  <c:v>38.1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71-4C6D-B416-5ECDE60A2E31}"/>
            </c:ext>
          </c:extLst>
        </c:ser>
        <c:ser>
          <c:idx val="1"/>
          <c:order val="1"/>
          <c:tx>
            <c:strRef>
              <c:f>Eigenkapital!$C$1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Eigenkapital!$A$2:$A$14</c:f>
              <c:strCache>
                <c:ptCount val="13"/>
                <c:pt idx="0">
                  <c:v>Adidas</c:v>
                </c:pt>
                <c:pt idx="1">
                  <c:v>BASF</c:v>
                </c:pt>
                <c:pt idx="2">
                  <c:v>Bayer</c:v>
                </c:pt>
                <c:pt idx="3">
                  <c:v>BMW</c:v>
                </c:pt>
                <c:pt idx="4">
                  <c:v>Beiersdorf</c:v>
                </c:pt>
                <c:pt idx="5">
                  <c:v>Daimler</c:v>
                </c:pt>
                <c:pt idx="6">
                  <c:v>Deutsche Post</c:v>
                </c:pt>
                <c:pt idx="7">
                  <c:v>Deutsche Telekom</c:v>
                </c:pt>
                <c:pt idx="8">
                  <c:v>Eon</c:v>
                </c:pt>
                <c:pt idx="9">
                  <c:v>Fresenius</c:v>
                </c:pt>
                <c:pt idx="10">
                  <c:v>Henkel</c:v>
                </c:pt>
                <c:pt idx="11">
                  <c:v>Infinion</c:v>
                </c:pt>
                <c:pt idx="12">
                  <c:v>K+S</c:v>
                </c:pt>
              </c:strCache>
            </c:strRef>
          </c:cat>
          <c:val>
            <c:numRef>
              <c:f>Eigenkapital!$C$2:$C$14</c:f>
              <c:numCache>
                <c:formatCode>General</c:formatCode>
                <c:ptCount val="13"/>
                <c:pt idx="0">
                  <c:v>43</c:v>
                </c:pt>
                <c:pt idx="1">
                  <c:v>39.799999999999997</c:v>
                </c:pt>
                <c:pt idx="2">
                  <c:v>36.6</c:v>
                </c:pt>
                <c:pt idx="3">
                  <c:v>57.1</c:v>
                </c:pt>
                <c:pt idx="4">
                  <c:v>19.8</c:v>
                </c:pt>
                <c:pt idx="5">
                  <c:v>26.7</c:v>
                </c:pt>
                <c:pt idx="6">
                  <c:v>26.2</c:v>
                </c:pt>
                <c:pt idx="7">
                  <c:v>32.6</c:v>
                </c:pt>
                <c:pt idx="8">
                  <c:v>28.2</c:v>
                </c:pt>
                <c:pt idx="9">
                  <c:v>39.5</c:v>
                </c:pt>
                <c:pt idx="10">
                  <c:v>48.8</c:v>
                </c:pt>
                <c:pt idx="11">
                  <c:v>60.2</c:v>
                </c:pt>
                <c:pt idx="12">
                  <c:v>47.7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A71-4C6D-B416-5ECDE60A2E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9"/>
        <c:axId val="190904960"/>
        <c:axId val="202920320"/>
      </c:barChart>
      <c:catAx>
        <c:axId val="190904960"/>
        <c:scaling>
          <c:orientation val="maxMin"/>
        </c:scaling>
        <c:delete val="0"/>
        <c:axPos val="l"/>
        <c:majorGridlines>
          <c:spPr>
            <a:ln>
              <a:solidFill>
                <a:schemeClr val="bg1"/>
              </a:solidFill>
            </a:ln>
          </c:spPr>
        </c:majorGridlines>
        <c:numFmt formatCode="General" sourceLinked="0"/>
        <c:majorTickMark val="none"/>
        <c:minorTickMark val="none"/>
        <c:tickLblPos val="nextTo"/>
        <c:spPr>
          <a:ln>
            <a:noFill/>
          </a:ln>
        </c:spPr>
        <c:crossAx val="202920320"/>
        <c:crosses val="autoZero"/>
        <c:auto val="1"/>
        <c:lblAlgn val="ctr"/>
        <c:lblOffset val="100"/>
        <c:noMultiLvlLbl val="0"/>
      </c:catAx>
      <c:valAx>
        <c:axId val="202920320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one"/>
        <c:crossAx val="190904960"/>
        <c:crosses val="autoZero"/>
        <c:crossBetween val="between"/>
      </c:valAx>
      <c:spPr>
        <a:solidFill>
          <a:sysClr val="window" lastClr="FFFFFF">
            <a:lumMod val="85000"/>
          </a:sysClr>
        </a:solidFill>
      </c:spPr>
    </c:plotArea>
    <c:legend>
      <c:legendPos val="r"/>
      <c:legendEntry>
        <c:idx val="1"/>
        <c:txPr>
          <a:bodyPr/>
          <a:lstStyle/>
          <a:p>
            <a:pPr>
              <a:defRPr b="1"/>
            </a:pPr>
            <a:endParaRPr lang="de-DE"/>
          </a:p>
        </c:txPr>
      </c:legendEntry>
      <c:overlay val="0"/>
    </c:legend>
    <c:plotVisOnly val="1"/>
    <c:dispBlanksAs val="gap"/>
    <c:showDLblsOverMax val="0"/>
  </c:chart>
  <c:spPr>
    <a:solidFill>
      <a:schemeClr val="bg1">
        <a:lumMod val="85000"/>
      </a:schemeClr>
    </a:solidFill>
  </c:spPr>
  <c:printSettings>
    <c:headerFooter/>
    <c:pageMargins b="0.78740157499999996" l="0.70000000000000007" r="0.70000000000000007" t="0.78740157499999996" header="0.30000000000000004" footer="0.30000000000000004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51731071755353"/>
          <c:y val="6.801544362805631E-2"/>
          <c:w val="0.85766569817892568"/>
          <c:h val="0.7785149496789330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'öffentliche Verkehrsmittel'!$A$2</c:f>
              <c:strCache>
                <c:ptCount val="1"/>
                <c:pt idx="0">
                  <c:v>zu Fuß</c:v>
                </c:pt>
              </c:strCache>
            </c:strRef>
          </c:tx>
          <c:invertIfNegative val="0"/>
          <c:cat>
            <c:numRef>
              <c:f>'öffentliche Verkehrsmittel'!$B$1:$C$1</c:f>
              <c:numCache>
                <c:formatCode>General</c:formatCode>
                <c:ptCount val="2"/>
                <c:pt idx="0">
                  <c:v>2008</c:v>
                </c:pt>
                <c:pt idx="1">
                  <c:v>2009</c:v>
                </c:pt>
              </c:numCache>
            </c:numRef>
          </c:cat>
          <c:val>
            <c:numRef>
              <c:f>'öffentliche Verkehrsmittel'!$B$2:$C$2</c:f>
              <c:numCache>
                <c:formatCode>General</c:formatCode>
                <c:ptCount val="2"/>
                <c:pt idx="0">
                  <c:v>30</c:v>
                </c:pt>
                <c:pt idx="1">
                  <c:v>340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2C-48D7-A653-DFC9E61363FE}"/>
            </c:ext>
          </c:extLst>
        </c:ser>
        <c:ser>
          <c:idx val="1"/>
          <c:order val="1"/>
          <c:tx>
            <c:strRef>
              <c:f>'öffentliche Verkehrsmittel'!$A$3</c:f>
              <c:strCache>
                <c:ptCount val="1"/>
                <c:pt idx="0">
                  <c:v>Fahrrad</c:v>
                </c:pt>
              </c:strCache>
            </c:strRef>
          </c:tx>
          <c:invertIfNegative val="0"/>
          <c:cat>
            <c:numRef>
              <c:f>'öffentliche Verkehrsmittel'!$B$1:$C$1</c:f>
              <c:numCache>
                <c:formatCode>General</c:formatCode>
                <c:ptCount val="2"/>
                <c:pt idx="0">
                  <c:v>2008</c:v>
                </c:pt>
                <c:pt idx="1">
                  <c:v>2009</c:v>
                </c:pt>
              </c:numCache>
            </c:numRef>
          </c:cat>
          <c:val>
            <c:numRef>
              <c:f>'öffentliche Verkehrsmittel'!$B$3:$C$3</c:f>
              <c:numCache>
                <c:formatCode>General</c:formatCode>
                <c:ptCount val="2"/>
                <c:pt idx="0">
                  <c:v>5</c:v>
                </c:pt>
                <c:pt idx="1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82C-48D7-A653-DFC9E61363FE}"/>
            </c:ext>
          </c:extLst>
        </c:ser>
        <c:ser>
          <c:idx val="2"/>
          <c:order val="2"/>
          <c:tx>
            <c:strRef>
              <c:f>'öffentliche Verkehrsmittel'!$A$4</c:f>
              <c:strCache>
                <c:ptCount val="1"/>
                <c:pt idx="0">
                  <c:v>MVV</c:v>
                </c:pt>
              </c:strCache>
            </c:strRef>
          </c:tx>
          <c:invertIfNegative val="0"/>
          <c:cat>
            <c:numRef>
              <c:f>'öffentliche Verkehrsmittel'!$B$1:$C$1</c:f>
              <c:numCache>
                <c:formatCode>General</c:formatCode>
                <c:ptCount val="2"/>
                <c:pt idx="0">
                  <c:v>2008</c:v>
                </c:pt>
                <c:pt idx="1">
                  <c:v>2009</c:v>
                </c:pt>
              </c:numCache>
            </c:numRef>
          </c:cat>
          <c:val>
            <c:numRef>
              <c:f>'öffentliche Verkehrsmittel'!$B$4:$C$4</c:f>
              <c:numCache>
                <c:formatCode>General</c:formatCode>
                <c:ptCount val="2"/>
                <c:pt idx="0">
                  <c:v>510</c:v>
                </c:pt>
                <c:pt idx="1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82C-48D7-A653-DFC9E61363FE}"/>
            </c:ext>
          </c:extLst>
        </c:ser>
        <c:ser>
          <c:idx val="3"/>
          <c:order val="3"/>
          <c:tx>
            <c:strRef>
              <c:f>'öffentliche Verkehrsmittel'!$A$5</c:f>
              <c:strCache>
                <c:ptCount val="1"/>
                <c:pt idx="0">
                  <c:v>Auto</c:v>
                </c:pt>
              </c:strCache>
            </c:strRef>
          </c:tx>
          <c:invertIfNegative val="0"/>
          <c:cat>
            <c:numRef>
              <c:f>'öffentliche Verkehrsmittel'!$B$1:$C$1</c:f>
              <c:numCache>
                <c:formatCode>General</c:formatCode>
                <c:ptCount val="2"/>
                <c:pt idx="0">
                  <c:v>2008</c:v>
                </c:pt>
                <c:pt idx="1">
                  <c:v>2009</c:v>
                </c:pt>
              </c:numCache>
            </c:numRef>
          </c:cat>
          <c:val>
            <c:numRef>
              <c:f>'öffentliche Verkehrsmittel'!$B$5:$C$5</c:f>
              <c:numCache>
                <c:formatCode>General</c:formatCode>
                <c:ptCount val="2"/>
                <c:pt idx="0">
                  <c:v>19</c:v>
                </c:pt>
                <c:pt idx="1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82C-48D7-A653-DFC9E61363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6"/>
        <c:overlap val="100"/>
        <c:axId val="120279424"/>
        <c:axId val="120280960"/>
      </c:barChart>
      <c:catAx>
        <c:axId val="120279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0280960"/>
        <c:crosses val="autoZero"/>
        <c:auto val="1"/>
        <c:lblAlgn val="ctr"/>
        <c:lblOffset val="100"/>
        <c:noMultiLvlLbl val="0"/>
      </c:catAx>
      <c:valAx>
        <c:axId val="1202809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202794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45544272043771916"/>
          <c:y val="0.1138576847678439"/>
          <c:w val="0.15399450887676797"/>
          <c:h val="0.73561553603001528"/>
        </c:manualLayout>
      </c:layout>
      <c:overlay val="0"/>
      <c:txPr>
        <a:bodyPr/>
        <a:lstStyle/>
        <a:p>
          <a:pPr>
            <a:defRPr sz="800"/>
          </a:pPr>
          <a:endParaRPr lang="de-DE"/>
        </a:p>
      </c:txPr>
    </c:legend>
    <c:plotVisOnly val="1"/>
    <c:dispBlanksAs val="gap"/>
    <c:showDLblsOverMax val="0"/>
  </c:chart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5173107175535"/>
          <c:y val="6.801544362805631E-2"/>
          <c:w val="0.85766569817892591"/>
          <c:h val="0.7785149496789330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'öffentliche Verkehrsmittel'!$A$13</c:f>
              <c:strCache>
                <c:ptCount val="1"/>
                <c:pt idx="0">
                  <c:v>zu Fuß</c:v>
                </c:pt>
              </c:strCache>
            </c:strRef>
          </c:tx>
          <c:invertIfNegative val="0"/>
          <c:cat>
            <c:numRef>
              <c:f>'öffentliche Verkehrsmittel'!$B$12:$C$12</c:f>
              <c:numCache>
                <c:formatCode>General</c:formatCode>
                <c:ptCount val="2"/>
                <c:pt idx="0">
                  <c:v>2008</c:v>
                </c:pt>
                <c:pt idx="1">
                  <c:v>2009</c:v>
                </c:pt>
              </c:numCache>
            </c:numRef>
          </c:cat>
          <c:val>
            <c:numRef>
              <c:f>'öffentliche Verkehrsmittel'!$B$13:$C$13</c:f>
              <c:numCache>
                <c:formatCode>General</c:formatCode>
                <c:ptCount val="2"/>
                <c:pt idx="0">
                  <c:v>30</c:v>
                </c:pt>
                <c:pt idx="1">
                  <c:v>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94-4EC8-B529-1341B83ED4C7}"/>
            </c:ext>
          </c:extLst>
        </c:ser>
        <c:ser>
          <c:idx val="1"/>
          <c:order val="1"/>
          <c:tx>
            <c:strRef>
              <c:f>'öffentliche Verkehrsmittel'!$A$14</c:f>
              <c:strCache>
                <c:ptCount val="1"/>
                <c:pt idx="0">
                  <c:v>Fahrrad</c:v>
                </c:pt>
              </c:strCache>
            </c:strRef>
          </c:tx>
          <c:invertIfNegative val="0"/>
          <c:cat>
            <c:numRef>
              <c:f>'öffentliche Verkehrsmittel'!$B$12:$C$12</c:f>
              <c:numCache>
                <c:formatCode>General</c:formatCode>
                <c:ptCount val="2"/>
                <c:pt idx="0">
                  <c:v>2008</c:v>
                </c:pt>
                <c:pt idx="1">
                  <c:v>2009</c:v>
                </c:pt>
              </c:numCache>
            </c:numRef>
          </c:cat>
          <c:val>
            <c:numRef>
              <c:f>'öffentliche Verkehrsmittel'!$B$14:$C$14</c:f>
              <c:numCache>
                <c:formatCode>General</c:formatCode>
                <c:ptCount val="2"/>
                <c:pt idx="0">
                  <c:v>205</c:v>
                </c:pt>
                <c:pt idx="1">
                  <c:v>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94-4EC8-B529-1341B83ED4C7}"/>
            </c:ext>
          </c:extLst>
        </c:ser>
        <c:ser>
          <c:idx val="2"/>
          <c:order val="2"/>
          <c:tx>
            <c:strRef>
              <c:f>'öffentliche Verkehrsmittel'!$A$15</c:f>
              <c:strCache>
                <c:ptCount val="1"/>
                <c:pt idx="0">
                  <c:v>MVV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cat>
            <c:numRef>
              <c:f>'öffentliche Verkehrsmittel'!$B$12:$C$12</c:f>
              <c:numCache>
                <c:formatCode>General</c:formatCode>
                <c:ptCount val="2"/>
                <c:pt idx="0">
                  <c:v>2008</c:v>
                </c:pt>
                <c:pt idx="1">
                  <c:v>2009</c:v>
                </c:pt>
              </c:numCache>
            </c:numRef>
          </c:cat>
          <c:val>
            <c:numRef>
              <c:f>'öffentliche Verkehrsmittel'!$B$15:$C$15</c:f>
              <c:numCache>
                <c:formatCode>General</c:formatCode>
                <c:ptCount val="2"/>
                <c:pt idx="0">
                  <c:v>310</c:v>
                </c:pt>
                <c:pt idx="1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94-4EC8-B529-1341B83ED4C7}"/>
            </c:ext>
          </c:extLst>
        </c:ser>
        <c:ser>
          <c:idx val="3"/>
          <c:order val="3"/>
          <c:tx>
            <c:strRef>
              <c:f>'öffentliche Verkehrsmittel'!$A$16</c:f>
              <c:strCache>
                <c:ptCount val="1"/>
                <c:pt idx="0">
                  <c:v>Auto</c:v>
                </c:pt>
              </c:strCache>
            </c:strRef>
          </c:tx>
          <c:invertIfNegative val="0"/>
          <c:cat>
            <c:numRef>
              <c:f>'öffentliche Verkehrsmittel'!$B$12:$C$12</c:f>
              <c:numCache>
                <c:formatCode>General</c:formatCode>
                <c:ptCount val="2"/>
                <c:pt idx="0">
                  <c:v>2008</c:v>
                </c:pt>
                <c:pt idx="1">
                  <c:v>2009</c:v>
                </c:pt>
              </c:numCache>
            </c:numRef>
          </c:cat>
          <c:val>
            <c:numRef>
              <c:f>'öffentliche Verkehrsmittel'!$B$16:$C$16</c:f>
              <c:numCache>
                <c:formatCode>General</c:formatCode>
                <c:ptCount val="2"/>
                <c:pt idx="0">
                  <c:v>19</c:v>
                </c:pt>
                <c:pt idx="1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94-4EC8-B529-1341B83ED4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6"/>
        <c:overlap val="100"/>
        <c:axId val="120317440"/>
        <c:axId val="120318976"/>
      </c:barChart>
      <c:catAx>
        <c:axId val="120317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0318976"/>
        <c:crosses val="autoZero"/>
        <c:auto val="1"/>
        <c:lblAlgn val="ctr"/>
        <c:lblOffset val="100"/>
        <c:noMultiLvlLbl val="0"/>
      </c:catAx>
      <c:valAx>
        <c:axId val="1203189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203174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45544272043771916"/>
          <c:y val="0.11385768476784387"/>
          <c:w val="0.13945429630250106"/>
          <c:h val="0.38392002654976537"/>
        </c:manualLayout>
      </c:layout>
      <c:overlay val="0"/>
      <c:txPr>
        <a:bodyPr/>
        <a:lstStyle/>
        <a:p>
          <a:pPr>
            <a:defRPr sz="800"/>
          </a:pPr>
          <a:endParaRPr lang="de-DE"/>
        </a:p>
      </c:txPr>
    </c:legend>
    <c:plotVisOnly val="1"/>
    <c:dispBlanksAs val="gap"/>
    <c:showDLblsOverMax val="0"/>
  </c:chart>
  <c:printSettings>
    <c:headerFooter/>
    <c:pageMargins b="0.78740157499999996" l="0.70000000000000051" r="0.70000000000000051" t="0.78740157499999996" header="0.30000000000000027" footer="0.30000000000000027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/>
            </a:pPr>
            <a:r>
              <a:rPr lang="de-DE"/>
              <a:t>Teure</a:t>
            </a:r>
            <a:r>
              <a:rPr lang="de-DE" baseline="0"/>
              <a:t> Fußballspieler</a:t>
            </a:r>
          </a:p>
          <a:p>
            <a:pPr algn="l">
              <a:defRPr/>
            </a:pPr>
            <a:r>
              <a:rPr lang="de-DE" sz="1200" b="0" baseline="0"/>
              <a:t>Platzierung 2011 (2010)</a:t>
            </a:r>
            <a:endParaRPr lang="de-DE" sz="1200" b="0"/>
          </a:p>
        </c:rich>
      </c:tx>
      <c:layout>
        <c:manualLayout>
          <c:xMode val="edge"/>
          <c:yMode val="edge"/>
          <c:x val="2.3775587032854123E-2"/>
          <c:y val="1.587301587301587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114706018524325"/>
          <c:y val="0.16190476190476188"/>
          <c:w val="0.7418654910910355"/>
          <c:h val="0.80317460317460332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Fußballspieler!$B$1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Fußballspieler!$A$2:$A$9</c:f>
              <c:strCache>
                <c:ptCount val="8"/>
                <c:pt idx="0">
                  <c:v>Bastian Schweinsteiger</c:v>
                </c:pt>
                <c:pt idx="1">
                  <c:v>Philipp Lahm</c:v>
                </c:pt>
                <c:pt idx="2">
                  <c:v>Manuel Neuer</c:v>
                </c:pt>
                <c:pt idx="3">
                  <c:v>Mesut Özil</c:v>
                </c:pt>
                <c:pt idx="4">
                  <c:v>Thomas Müller</c:v>
                </c:pt>
                <c:pt idx="5">
                  <c:v>Miroslav Klose</c:v>
                </c:pt>
                <c:pt idx="6">
                  <c:v>Michael Ballak</c:v>
                </c:pt>
                <c:pt idx="7">
                  <c:v>Marco Reus</c:v>
                </c:pt>
              </c:strCache>
            </c:strRef>
          </c:cat>
          <c:val>
            <c:numRef>
              <c:f>Fußballspieler!$B$2:$B$9</c:f>
              <c:numCache>
                <c:formatCode>0.0</c:formatCode>
                <c:ptCount val="8"/>
                <c:pt idx="0">
                  <c:v>20.7</c:v>
                </c:pt>
                <c:pt idx="1">
                  <c:v>12.2</c:v>
                </c:pt>
                <c:pt idx="2">
                  <c:v>6.6</c:v>
                </c:pt>
                <c:pt idx="3">
                  <c:v>12.2</c:v>
                </c:pt>
                <c:pt idx="4">
                  <c:v>10.9</c:v>
                </c:pt>
                <c:pt idx="5">
                  <c:v>4.2</c:v>
                </c:pt>
                <c:pt idx="6">
                  <c:v>8.1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F8-4991-8F1E-E3B926DC7A24}"/>
            </c:ext>
          </c:extLst>
        </c:ser>
        <c:ser>
          <c:idx val="0"/>
          <c:order val="1"/>
          <c:tx>
            <c:strRef>
              <c:f>Fußballspieler!$C$1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Fußballspieler!$A$2:$A$9</c:f>
              <c:strCache>
                <c:ptCount val="8"/>
                <c:pt idx="0">
                  <c:v>Bastian Schweinsteiger</c:v>
                </c:pt>
                <c:pt idx="1">
                  <c:v>Philipp Lahm</c:v>
                </c:pt>
                <c:pt idx="2">
                  <c:v>Manuel Neuer</c:v>
                </c:pt>
                <c:pt idx="3">
                  <c:v>Mesut Özil</c:v>
                </c:pt>
                <c:pt idx="4">
                  <c:v>Thomas Müller</c:v>
                </c:pt>
                <c:pt idx="5">
                  <c:v>Miroslav Klose</c:v>
                </c:pt>
                <c:pt idx="6">
                  <c:v>Michael Ballak</c:v>
                </c:pt>
                <c:pt idx="7">
                  <c:v>Marco Reus</c:v>
                </c:pt>
              </c:strCache>
            </c:strRef>
          </c:cat>
          <c:val>
            <c:numRef>
              <c:f>Fußballspieler!$C$2:$C$9</c:f>
              <c:numCache>
                <c:formatCode>0.0</c:formatCode>
                <c:ptCount val="8"/>
                <c:pt idx="0">
                  <c:v>25.2</c:v>
                </c:pt>
                <c:pt idx="1">
                  <c:v>24</c:v>
                </c:pt>
                <c:pt idx="2">
                  <c:v>22.1</c:v>
                </c:pt>
                <c:pt idx="3">
                  <c:v>21.4</c:v>
                </c:pt>
                <c:pt idx="4">
                  <c:v>19.5</c:v>
                </c:pt>
                <c:pt idx="5">
                  <c:v>3.6</c:v>
                </c:pt>
                <c:pt idx="6">
                  <c:v>3.5</c:v>
                </c:pt>
                <c:pt idx="7">
                  <c:v>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F8-4991-8F1E-E3B926DC7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39"/>
        <c:axId val="190952960"/>
        <c:axId val="190954496"/>
      </c:barChart>
      <c:catAx>
        <c:axId val="190952960"/>
        <c:scaling>
          <c:orientation val="maxMin"/>
        </c:scaling>
        <c:delete val="0"/>
        <c:axPos val="l"/>
        <c:majorGridlines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de-DE"/>
          </a:p>
        </c:txPr>
        <c:crossAx val="190954496"/>
        <c:crosses val="autoZero"/>
        <c:auto val="1"/>
        <c:lblAlgn val="ctr"/>
        <c:lblOffset val="100"/>
        <c:noMultiLvlLbl val="0"/>
      </c:catAx>
      <c:valAx>
        <c:axId val="190954496"/>
        <c:scaling>
          <c:orientation val="minMax"/>
        </c:scaling>
        <c:delete val="1"/>
        <c:axPos val="t"/>
        <c:numFmt formatCode="0.0" sourceLinked="1"/>
        <c:majorTickMark val="out"/>
        <c:minorTickMark val="none"/>
        <c:tickLblPos val="none"/>
        <c:crossAx val="1909529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1320019984097175"/>
          <c:y val="6.7990751156105506E-2"/>
          <c:w val="0.20601338371577549"/>
          <c:h val="7.6716910386201737E-2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0000000000000007" r="0.70000000000000007" t="0.78740157499999996" header="0.30000000000000004" footer="0.30000000000000004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4203380515685936"/>
          <c:y val="1.990773916159082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1311566494982646"/>
          <c:y val="5.1333527409530635E-2"/>
          <c:w val="0.86045918942661259"/>
          <c:h val="0.93302467753493368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Fußballspieler!$B$45</c:f>
              <c:strCache>
                <c:ptCount val="1"/>
                <c:pt idx="0">
                  <c:v>Teure Fußballspieler</c:v>
                </c:pt>
              </c:strCache>
            </c:strRef>
          </c:tx>
          <c:spPr>
            <a:blipFill>
              <a:blip xmlns:r="http://schemas.openxmlformats.org/officeDocument/2006/relationships" r:embed="rId3"/>
              <a:stretch>
                <a:fillRect/>
              </a:stretch>
            </a:blipFill>
            <a:ln>
              <a:noFill/>
            </a:ln>
            <a:effectLst/>
          </c:spPr>
          <c:invertIfNegative val="0"/>
          <c:pictureOptions>
            <c:pictureFormat val="stack"/>
          </c:pictureOptions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Fußballspieler!$A$46:$A$55</c:f>
              <c:strCache>
                <c:ptCount val="10"/>
                <c:pt idx="0">
                  <c:v>Robinho
von "Real Madrid" 
zu "Manchester City"
2008</c:v>
                </c:pt>
                <c:pt idx="1">
                  <c:v>Christian Vieri
von "Lazio Roma" 
zu "Inter Milan"
1999</c:v>
                </c:pt>
                <c:pt idx="2">
                  <c:v>Fernando Torres
von "Liverpool" 
zu "Chelsea"
2011</c:v>
                </c:pt>
                <c:pt idx="3">
                  <c:v>Ronaldo
von "Inter" 
zu "Real Madrid
2002</c:v>
                </c:pt>
                <c:pt idx="4">
                  <c:v>Robbie Keane
von "Tottenham Hotspur" 
zu "Liverpool"
2008</c:v>
                </c:pt>
                <c:pt idx="5">
                  <c:v>Cristano Ronaldo
von "Manchester United" 
zu "Real Madrid"
2009</c:v>
                </c:pt>
                <c:pt idx="6">
                  <c:v>Juan Sebastian Veron
von "Lazio Roma" 
zu "Manchester United"
2001</c:v>
                </c:pt>
                <c:pt idx="7">
                  <c:v>Hernan Crespo
von "Parma" 
zu "Lazio Roma"
2000</c:v>
                </c:pt>
                <c:pt idx="8">
                  <c:v>Nicolas Anelka
von "Arsenal" 
zu "Real Madrid"
1999</c:v>
                </c:pt>
                <c:pt idx="9">
                  <c:v>Zlatan Ibrahimovic
von "Inter Milan" 
zu "Barcelona"
2009</c:v>
                </c:pt>
              </c:strCache>
            </c:strRef>
          </c:cat>
          <c:val>
            <c:numRef>
              <c:f>Fußballspieler!$B$46:$B$55</c:f>
              <c:numCache>
                <c:formatCode>_("€"* #,##0.00_);_("€"* \(#,##0.00\);_("€"* "-"??_);_(@_)</c:formatCode>
                <c:ptCount val="10"/>
                <c:pt idx="0" formatCode="_-* #,##0.00\ [$€-407]_-;\-* #,##0.00\ [$€-407]_-;_-* &quot;-&quot;??\ [$€-407]_-;_-@_-">
                  <c:v>43000000</c:v>
                </c:pt>
                <c:pt idx="1">
                  <c:v>45000000</c:v>
                </c:pt>
                <c:pt idx="2">
                  <c:v>58500000</c:v>
                </c:pt>
                <c:pt idx="3">
                  <c:v>45000000</c:v>
                </c:pt>
                <c:pt idx="4">
                  <c:v>25700000</c:v>
                </c:pt>
                <c:pt idx="5">
                  <c:v>94000000</c:v>
                </c:pt>
                <c:pt idx="6">
                  <c:v>42600000</c:v>
                </c:pt>
                <c:pt idx="7">
                  <c:v>55000000</c:v>
                </c:pt>
                <c:pt idx="8">
                  <c:v>35000000</c:v>
                </c:pt>
                <c:pt idx="9">
                  <c:v>69500000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8E-45F7-8036-1E0EAE114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91324928"/>
        <c:axId val="191326464"/>
      </c:barChart>
      <c:catAx>
        <c:axId val="19132492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191326464"/>
        <c:crosses val="autoZero"/>
        <c:auto val="1"/>
        <c:lblAlgn val="ctr"/>
        <c:lblOffset val="100"/>
        <c:noMultiLvlLbl val="0"/>
      </c:catAx>
      <c:valAx>
        <c:axId val="191326464"/>
        <c:scaling>
          <c:orientation val="minMax"/>
        </c:scaling>
        <c:delete val="1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0\ [$€-407]_-;\-* #,##0.00\ [$€-407]_-;_-* &quot;-&quot;??\ [$€-407]_-;_-@_-" sourceLinked="1"/>
        <c:majorTickMark val="none"/>
        <c:minorTickMark val="none"/>
        <c:tickLblPos val="nextTo"/>
        <c:crossAx val="191324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Fußballspieler2!$C$1</c:f>
              <c:strCache>
                <c:ptCount val="1"/>
                <c:pt idx="0">
                  <c:v>Teure Fußballspieler</c:v>
                </c:pt>
              </c:strCache>
            </c:strRef>
          </c:tx>
          <c:spPr>
            <a:noFill/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Fußballspieler2!$A$2:$B$11</c:f>
              <c:multiLvlStrCache>
                <c:ptCount val="10"/>
                <c:lvl>
                  <c:pt idx="0">
                    <c:v>von "Real Madrid" 
zu "Manchester City"
2008</c:v>
                  </c:pt>
                  <c:pt idx="1">
                    <c:v>von "Lazio Roma" 
zu "Inter Milan"
1999</c:v>
                  </c:pt>
                  <c:pt idx="2">
                    <c:v>von "Liverpool" 
zu "Chelsea"
2011</c:v>
                  </c:pt>
                  <c:pt idx="3">
                    <c:v>von "Inter" 
zu "Real Madrid
2002</c:v>
                  </c:pt>
                  <c:pt idx="4">
                    <c:v>von "Tottenham Hotspur" 
zu "Liverpool"
2008</c:v>
                  </c:pt>
                  <c:pt idx="5">
                    <c:v>von "Manchester United" 
zu "Real Madrid"
2009</c:v>
                  </c:pt>
                  <c:pt idx="6">
                    <c:v>von "Lazio Roma" 
zu "Manchester United"
2001</c:v>
                  </c:pt>
                  <c:pt idx="7">
                    <c:v>von "Parma" 
zu "Lazio Roma"
2000</c:v>
                  </c:pt>
                  <c:pt idx="8">
                    <c:v>von "Arsenal" 
zu "Real Madrid"
1999</c:v>
                  </c:pt>
                  <c:pt idx="9">
                    <c:v>von "Inter Milan" 
zu "Barcelona"
2009</c:v>
                  </c:pt>
                </c:lvl>
                <c:lvl>
                  <c:pt idx="0">
                    <c:v>Robinho</c:v>
                  </c:pt>
                  <c:pt idx="1">
                    <c:v>Christian Vieri</c:v>
                  </c:pt>
                  <c:pt idx="2">
                    <c:v>Fernando Torres</c:v>
                  </c:pt>
                  <c:pt idx="3">
                    <c:v>Ronaldo</c:v>
                  </c:pt>
                  <c:pt idx="4">
                    <c:v>Robbie Keane</c:v>
                  </c:pt>
                  <c:pt idx="5">
                    <c:v>Cristano Ronaldo</c:v>
                  </c:pt>
                  <c:pt idx="6">
                    <c:v>Juan Sebastian Veron</c:v>
                  </c:pt>
                  <c:pt idx="7">
                    <c:v>Hernan Crespo</c:v>
                  </c:pt>
                  <c:pt idx="8">
                    <c:v>Nicolas Anelka</c:v>
                  </c:pt>
                  <c:pt idx="9">
                    <c:v>Zlatan Ibrahimovic</c:v>
                  </c:pt>
                </c:lvl>
              </c:multiLvlStrCache>
            </c:multiLvlStrRef>
          </c:cat>
          <c:val>
            <c:numRef>
              <c:f>Fußballspieler2!$C$2:$C$11</c:f>
              <c:numCache>
                <c:formatCode>_("€"* #,##0.00_);_("€"* \(#,##0.00\);_("€"* "-"??_);_(@_)</c:formatCode>
                <c:ptCount val="10"/>
                <c:pt idx="0" formatCode="_-* #,##0.00\ [$€-407]_-;\-* #,##0.00\ [$€-407]_-;_-* &quot;-&quot;??\ [$€-407]_-;_-@_-">
                  <c:v>43000000</c:v>
                </c:pt>
                <c:pt idx="1">
                  <c:v>45000000</c:v>
                </c:pt>
                <c:pt idx="2">
                  <c:v>58500000</c:v>
                </c:pt>
                <c:pt idx="3">
                  <c:v>45000000</c:v>
                </c:pt>
                <c:pt idx="4">
                  <c:v>25700000</c:v>
                </c:pt>
                <c:pt idx="5">
                  <c:v>94000000</c:v>
                </c:pt>
                <c:pt idx="6">
                  <c:v>42600000</c:v>
                </c:pt>
                <c:pt idx="7">
                  <c:v>55000000</c:v>
                </c:pt>
                <c:pt idx="8">
                  <c:v>35000000</c:v>
                </c:pt>
                <c:pt idx="9">
                  <c:v>69500000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78-433B-9382-C525122536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91515648"/>
        <c:axId val="191562496"/>
      </c:barChart>
      <c:catAx>
        <c:axId val="19151564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1562496"/>
        <c:crosses val="autoZero"/>
        <c:auto val="1"/>
        <c:lblAlgn val="ctr"/>
        <c:lblOffset val="100"/>
        <c:noMultiLvlLbl val="0"/>
      </c:catAx>
      <c:valAx>
        <c:axId val="191562496"/>
        <c:scaling>
          <c:orientation val="minMax"/>
        </c:scaling>
        <c:delete val="1"/>
        <c:axPos val="t"/>
        <c:numFmt formatCode="_-* #,##0.00\ [$€-407]_-;\-* #,##0.00\ [$€-407]_-;_-* &quot;-&quot;??\ [$€-407]_-;_-@_-" sourceLinked="1"/>
        <c:majorTickMark val="none"/>
        <c:minorTickMark val="none"/>
        <c:tickLblPos val="nextTo"/>
        <c:crossAx val="1915156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400" b="1" i="0" u="none" strike="noStrike" baseline="0">
                <a:effectLst/>
              </a:rPr>
              <a:t>Jurastudenten und Prüfungen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Examen!$B$1</c:f>
              <c:strCache>
                <c:ptCount val="1"/>
                <c:pt idx="0">
                  <c:v>Studienanfänger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Examen!$A$2:$A$20</c:f>
              <c:numCache>
                <c:formatCode>General</c:formatCod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numCache>
            </c:numRef>
          </c:cat>
          <c:val>
            <c:numRef>
              <c:f>Examen!$B$2:$B$20</c:f>
              <c:numCache>
                <c:formatCode>General</c:formatCode>
                <c:ptCount val="19"/>
                <c:pt idx="0">
                  <c:v>15953</c:v>
                </c:pt>
                <c:pt idx="1">
                  <c:v>21613</c:v>
                </c:pt>
                <c:pt idx="2">
                  <c:v>21178</c:v>
                </c:pt>
                <c:pt idx="3">
                  <c:v>19705</c:v>
                </c:pt>
                <c:pt idx="4">
                  <c:v>21012</c:v>
                </c:pt>
                <c:pt idx="5">
                  <c:v>20153</c:v>
                </c:pt>
                <c:pt idx="6">
                  <c:v>19907</c:v>
                </c:pt>
                <c:pt idx="7">
                  <c:v>19210</c:v>
                </c:pt>
                <c:pt idx="8">
                  <c:v>19198</c:v>
                </c:pt>
                <c:pt idx="9">
                  <c:v>18836</c:v>
                </c:pt>
                <c:pt idx="10">
                  <c:v>18455</c:v>
                </c:pt>
                <c:pt idx="11">
                  <c:v>18143</c:v>
                </c:pt>
                <c:pt idx="12">
                  <c:v>19361</c:v>
                </c:pt>
                <c:pt idx="13">
                  <c:v>21631</c:v>
                </c:pt>
                <c:pt idx="14">
                  <c:v>23901</c:v>
                </c:pt>
                <c:pt idx="15">
                  <c:v>26171</c:v>
                </c:pt>
                <c:pt idx="16">
                  <c:v>28441</c:v>
                </c:pt>
                <c:pt idx="17">
                  <c:v>30711</c:v>
                </c:pt>
                <c:pt idx="18">
                  <c:v>32981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355-45B6-A088-56AE9E98F5C5}"/>
            </c:ext>
          </c:extLst>
        </c:ser>
        <c:ser>
          <c:idx val="1"/>
          <c:order val="1"/>
          <c:tx>
            <c:strRef>
              <c:f>Examen!$C$1</c:f>
              <c:strCache>
                <c:ptCount val="1"/>
                <c:pt idx="0">
                  <c:v>bestandenes Examen 
(1. juristisches)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Examen!$A$2:$A$20</c:f>
              <c:numCache>
                <c:formatCode>General</c:formatCod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numCache>
            </c:numRef>
          </c:cat>
          <c:val>
            <c:numRef>
              <c:f>Examen!$C$2:$C$20</c:f>
              <c:numCache>
                <c:formatCode>General</c:formatCode>
                <c:ptCount val="19"/>
                <c:pt idx="0">
                  <c:v>8127</c:v>
                </c:pt>
                <c:pt idx="1">
                  <c:v>7508</c:v>
                </c:pt>
                <c:pt idx="2">
                  <c:v>8411</c:v>
                </c:pt>
                <c:pt idx="3">
                  <c:v>9781</c:v>
                </c:pt>
                <c:pt idx="4">
                  <c:v>10127</c:v>
                </c:pt>
                <c:pt idx="5">
                  <c:v>11380</c:v>
                </c:pt>
                <c:pt idx="6">
                  <c:v>12573</c:v>
                </c:pt>
                <c:pt idx="7">
                  <c:v>12393</c:v>
                </c:pt>
                <c:pt idx="8">
                  <c:v>12153</c:v>
                </c:pt>
                <c:pt idx="9">
                  <c:v>12099</c:v>
                </c:pt>
                <c:pt idx="10">
                  <c:v>11893</c:v>
                </c:pt>
                <c:pt idx="11">
                  <c:v>11139</c:v>
                </c:pt>
                <c:pt idx="12">
                  <c:v>10838</c:v>
                </c:pt>
                <c:pt idx="13">
                  <c:v>9565</c:v>
                </c:pt>
                <c:pt idx="14">
                  <c:v>8292</c:v>
                </c:pt>
                <c:pt idx="15">
                  <c:v>7019</c:v>
                </c:pt>
                <c:pt idx="16">
                  <c:v>5746</c:v>
                </c:pt>
                <c:pt idx="17">
                  <c:v>4473</c:v>
                </c:pt>
                <c:pt idx="18">
                  <c:v>3200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355-45B6-A088-56AE9E98F5C5}"/>
            </c:ext>
          </c:extLst>
        </c:ser>
        <c:ser>
          <c:idx val="2"/>
          <c:order val="2"/>
          <c:tx>
            <c:strRef>
              <c:f>Examen!$D$1</c:f>
              <c:strCache>
                <c:ptCount val="1"/>
                <c:pt idx="0">
                  <c:v>bestandenes Examen 
(2. juristisches)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Examen!$A$2:$A$20</c:f>
              <c:numCache>
                <c:formatCode>General</c:formatCode>
                <c:ptCount val="1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</c:numCache>
            </c:numRef>
          </c:cat>
          <c:val>
            <c:numRef>
              <c:f>Examen!$D$2:$D$20</c:f>
              <c:numCache>
                <c:formatCode>General</c:formatCode>
                <c:ptCount val="19"/>
                <c:pt idx="0">
                  <c:v>6853</c:v>
                </c:pt>
                <c:pt idx="1">
                  <c:v>7522</c:v>
                </c:pt>
                <c:pt idx="2">
                  <c:v>7555</c:v>
                </c:pt>
                <c:pt idx="3">
                  <c:v>7796</c:v>
                </c:pt>
                <c:pt idx="4">
                  <c:v>8359</c:v>
                </c:pt>
                <c:pt idx="5">
                  <c:v>10653</c:v>
                </c:pt>
                <c:pt idx="6">
                  <c:v>10689</c:v>
                </c:pt>
                <c:pt idx="7">
                  <c:v>9761</c:v>
                </c:pt>
                <c:pt idx="8">
                  <c:v>10397</c:v>
                </c:pt>
                <c:pt idx="9">
                  <c:v>10710</c:v>
                </c:pt>
                <c:pt idx="10">
                  <c:v>10366</c:v>
                </c:pt>
                <c:pt idx="11">
                  <c:v>10697</c:v>
                </c:pt>
                <c:pt idx="12">
                  <c:v>10330</c:v>
                </c:pt>
                <c:pt idx="13">
                  <c:v>9722</c:v>
                </c:pt>
                <c:pt idx="14">
                  <c:v>9114</c:v>
                </c:pt>
                <c:pt idx="15">
                  <c:v>8506</c:v>
                </c:pt>
                <c:pt idx="16">
                  <c:v>7898</c:v>
                </c:pt>
                <c:pt idx="17">
                  <c:v>7290</c:v>
                </c:pt>
                <c:pt idx="18">
                  <c:v>6682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355-45B6-A088-56AE9E98F5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0773120"/>
        <c:axId val="190774656"/>
      </c:lineChart>
      <c:catAx>
        <c:axId val="190773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0774656"/>
        <c:crosses val="autoZero"/>
        <c:auto val="1"/>
        <c:lblAlgn val="ctr"/>
        <c:lblOffset val="100"/>
        <c:noMultiLvlLbl val="0"/>
      </c:catAx>
      <c:valAx>
        <c:axId val="190774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0773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Noten!$B$1</c:f>
              <c:strCache>
                <c:ptCount val="1"/>
                <c:pt idx="0">
                  <c:v>Note</c:v>
                </c:pt>
              </c:strCache>
            </c:strRef>
          </c:tx>
          <c:spPr>
            <a:noFill/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Noten!$A$2:$A$13</c:f>
              <c:strCache>
                <c:ptCount val="12"/>
                <c:pt idx="0">
                  <c:v>René</c:v>
                </c:pt>
                <c:pt idx="1">
                  <c:v>Bettina</c:v>
                </c:pt>
                <c:pt idx="2">
                  <c:v>Daniela</c:v>
                </c:pt>
                <c:pt idx="3">
                  <c:v>Gunnar</c:v>
                </c:pt>
                <c:pt idx="4">
                  <c:v>Judith</c:v>
                </c:pt>
                <c:pt idx="5">
                  <c:v>Katja</c:v>
                </c:pt>
                <c:pt idx="6">
                  <c:v>Kathrin</c:v>
                </c:pt>
                <c:pt idx="7">
                  <c:v>Claudia</c:v>
                </c:pt>
                <c:pt idx="8">
                  <c:v>Stephan</c:v>
                </c:pt>
                <c:pt idx="9">
                  <c:v>Frank</c:v>
                </c:pt>
                <c:pt idx="10">
                  <c:v>Nicole</c:v>
                </c:pt>
                <c:pt idx="11">
                  <c:v>Arnd</c:v>
                </c:pt>
              </c:strCache>
            </c:strRef>
          </c:cat>
          <c:val>
            <c:numRef>
              <c:f>Noten!$B$2:$B$13</c:f>
              <c:numCache>
                <c:formatCode>General</c:formatCode>
                <c:ptCount val="12"/>
                <c:pt idx="0">
                  <c:v>1</c:v>
                </c:pt>
                <c:pt idx="1">
                  <c:v>3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3.5</c:v>
                </c:pt>
                <c:pt idx="6">
                  <c:v>2</c:v>
                </c:pt>
                <c:pt idx="7">
                  <c:v>2</c:v>
                </c:pt>
                <c:pt idx="8">
                  <c:v>2.5</c:v>
                </c:pt>
                <c:pt idx="9">
                  <c:v>1.5</c:v>
                </c:pt>
                <c:pt idx="10">
                  <c:v>3.5</c:v>
                </c:pt>
                <c:pt idx="11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AA-4E66-9846-79EFA53536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4479872"/>
        <c:axId val="74493952"/>
      </c:barChart>
      <c:catAx>
        <c:axId val="74479872"/>
        <c:scaling>
          <c:orientation val="maxMin"/>
        </c:scaling>
        <c:delete val="0"/>
        <c:axPos val="l"/>
        <c:majorGridlines>
          <c:spPr>
            <a:ln>
              <a:noFill/>
            </a:ln>
          </c:spPr>
        </c:majorGridlines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de-DE"/>
          </a:p>
        </c:txPr>
        <c:crossAx val="74493952"/>
        <c:crosses val="autoZero"/>
        <c:auto val="1"/>
        <c:lblAlgn val="ctr"/>
        <c:lblOffset val="100"/>
        <c:noMultiLvlLbl val="0"/>
      </c:catAx>
      <c:valAx>
        <c:axId val="74493952"/>
        <c:scaling>
          <c:orientation val="minMax"/>
        </c:scaling>
        <c:delete val="1"/>
        <c:axPos val="t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crossAx val="7447987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400" b="0" i="0" u="none" strike="noStrike" baseline="0">
          <a:solidFill>
            <a:srgbClr val="000000"/>
          </a:solidFill>
          <a:latin typeface="Century Gothic" panose="020B0502020202020204" pitchFamily="34" charset="0"/>
          <a:ea typeface="Calibri"/>
          <a:cs typeface="Calibri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1"/>
          <c:tx>
            <c:strRef>
              <c:f>dt.Mobilfunk!$C$2</c:f>
              <c:strCache>
                <c:ptCount val="1"/>
                <c:pt idx="0">
                  <c:v>Umsatz in Milliarden Euro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dt.Mobilfunk!$B$3:$B$5</c:f>
              <c:strCache>
                <c:ptCount val="3"/>
                <c:pt idx="0">
                  <c:v>Deutsche Telekom</c:v>
                </c:pt>
                <c:pt idx="1">
                  <c:v>Telefónica Dtl. (O2 und E-Plus)</c:v>
                </c:pt>
                <c:pt idx="2">
                  <c:v>Vodafone</c:v>
                </c:pt>
              </c:strCache>
            </c:strRef>
          </c:cat>
          <c:val>
            <c:numRef>
              <c:f>dt.Mobilfunk!$C$3:$C$5</c:f>
              <c:numCache>
                <c:formatCode>General</c:formatCode>
                <c:ptCount val="3"/>
                <c:pt idx="0">
                  <c:v>1.68</c:v>
                </c:pt>
                <c:pt idx="1">
                  <c:v>1.39</c:v>
                </c:pt>
                <c:pt idx="2">
                  <c:v>1.54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0E-4930-9BD2-416CF47E35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1686528"/>
        <c:axId val="191688064"/>
      </c:barChart>
      <c:barChart>
        <c:barDir val="bar"/>
        <c:grouping val="clustered"/>
        <c:varyColors val="0"/>
        <c:ser>
          <c:idx val="1"/>
          <c:order val="0"/>
          <c:tx>
            <c:strRef>
              <c:f>dt.Mobilfunk!$D$2</c:f>
              <c:strCache>
                <c:ptCount val="1"/>
                <c:pt idx="0">
                  <c:v>Mobilfunkkunden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dt.Mobilfunk!$B$3:$B$5</c:f>
              <c:strCache>
                <c:ptCount val="3"/>
                <c:pt idx="0">
                  <c:v>Deutsche Telekom</c:v>
                </c:pt>
                <c:pt idx="1">
                  <c:v>Telefónica Dtl. (O2 und E-Plus)</c:v>
                </c:pt>
                <c:pt idx="2">
                  <c:v>Vodafone</c:v>
                </c:pt>
              </c:strCache>
            </c:strRef>
          </c:cat>
          <c:val>
            <c:numRef>
              <c:f>dt.Mobilfunk!$D$3:$D$5</c:f>
              <c:numCache>
                <c:formatCode>General</c:formatCode>
                <c:ptCount val="3"/>
                <c:pt idx="0">
                  <c:v>38989000</c:v>
                </c:pt>
                <c:pt idx="1">
                  <c:v>42125000</c:v>
                </c:pt>
                <c:pt idx="2">
                  <c:v>31515000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00E-4930-9BD2-416CF47E35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96676224"/>
        <c:axId val="196674688"/>
      </c:barChart>
      <c:catAx>
        <c:axId val="19168652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1688064"/>
        <c:crosses val="autoZero"/>
        <c:auto val="1"/>
        <c:lblAlgn val="ctr"/>
        <c:lblOffset val="100"/>
        <c:noMultiLvlLbl val="0"/>
      </c:catAx>
      <c:valAx>
        <c:axId val="19168806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1686528"/>
        <c:crosses val="autoZero"/>
        <c:crossBetween val="between"/>
      </c:valAx>
      <c:valAx>
        <c:axId val="196674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6676224"/>
        <c:crosses val="autoZero"/>
        <c:crossBetween val="between"/>
      </c:valAx>
      <c:catAx>
        <c:axId val="19667622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966746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Der deutsche Mobilfunk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dt.Mobilfunk!$C$10</c:f>
              <c:strCache>
                <c:ptCount val="1"/>
                <c:pt idx="0">
                  <c:v>Umsatz in Milliarden Euro</c:v>
                </c:pt>
              </c:strCache>
            </c:strRef>
          </c:tx>
          <c:spPr>
            <a:solidFill>
              <a:schemeClr val="tx1">
                <a:lumMod val="85000"/>
                <a:lumOff val="1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dt.Mobilfunk!$B$11:$B$16</c:f>
              <c:strCache>
                <c:ptCount val="5"/>
                <c:pt idx="0">
                  <c:v>Deutsche Telekom</c:v>
                </c:pt>
                <c:pt idx="2">
                  <c:v>Telefónica Dtl. (O2 und E-Plus)</c:v>
                </c:pt>
                <c:pt idx="4">
                  <c:v>Vodafone</c:v>
                </c:pt>
              </c:strCache>
            </c:strRef>
          </c:cat>
          <c:val>
            <c:numRef>
              <c:f>dt.Mobilfunk!$C$11:$C$16</c:f>
              <c:numCache>
                <c:formatCode>General</c:formatCode>
                <c:ptCount val="6"/>
                <c:pt idx="1">
                  <c:v>1.68</c:v>
                </c:pt>
                <c:pt idx="3">
                  <c:v>1.39</c:v>
                </c:pt>
                <c:pt idx="5">
                  <c:v>1.54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FD-4A86-8D64-B4312ED636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708608"/>
        <c:axId val="196722688"/>
      </c:barChart>
      <c:barChart>
        <c:barDir val="bar"/>
        <c:grouping val="clustered"/>
        <c:varyColors val="0"/>
        <c:ser>
          <c:idx val="1"/>
          <c:order val="1"/>
          <c:tx>
            <c:strRef>
              <c:f>dt.Mobilfunk!$D$10</c:f>
              <c:strCache>
                <c:ptCount val="1"/>
                <c:pt idx="0">
                  <c:v>Mobilfunkkunden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0\ 000\ 0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dt.Mobilfunk!$B$11:$B$16</c:f>
              <c:strCache>
                <c:ptCount val="5"/>
                <c:pt idx="0">
                  <c:v>Deutsche Telekom</c:v>
                </c:pt>
                <c:pt idx="2">
                  <c:v>Telefónica Dtl. (O2 und E-Plus)</c:v>
                </c:pt>
                <c:pt idx="4">
                  <c:v>Vodafone</c:v>
                </c:pt>
              </c:strCache>
            </c:strRef>
          </c:cat>
          <c:val>
            <c:numRef>
              <c:f>dt.Mobilfunk!$D$11:$D$16</c:f>
              <c:numCache>
                <c:formatCode>General</c:formatCode>
                <c:ptCount val="6"/>
                <c:pt idx="0">
                  <c:v>38989000</c:v>
                </c:pt>
                <c:pt idx="2">
                  <c:v>42125000</c:v>
                </c:pt>
                <c:pt idx="4">
                  <c:v>31515000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FD-4A86-8D64-B4312ED636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725760"/>
        <c:axId val="196724224"/>
      </c:barChart>
      <c:catAx>
        <c:axId val="196708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6722688"/>
        <c:crosses val="autoZero"/>
        <c:auto val="1"/>
        <c:lblAlgn val="r"/>
        <c:lblOffset val="100"/>
        <c:noMultiLvlLbl val="0"/>
      </c:catAx>
      <c:valAx>
        <c:axId val="196722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6708608"/>
        <c:crosses val="autoZero"/>
        <c:crossBetween val="between"/>
      </c:valAx>
      <c:valAx>
        <c:axId val="196724224"/>
        <c:scaling>
          <c:orientation val="minMax"/>
          <c:max val="180000000"/>
        </c:scaling>
        <c:delete val="0"/>
        <c:axPos val="t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6725760"/>
        <c:crosses val="max"/>
        <c:crossBetween val="between"/>
      </c:valAx>
      <c:catAx>
        <c:axId val="19672576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96724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/>
              <a:t>Der deutsche Mobilfunkmarkt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dt.Mobilfunk!$D$23</c:f>
              <c:strCache>
                <c:ptCount val="1"/>
                <c:pt idx="0">
                  <c:v>Mobilfunkkunden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#\ ###\ 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dt.Mobilfunk!$B$24:$B$26</c:f>
              <c:strCache>
                <c:ptCount val="3"/>
                <c:pt idx="0">
                  <c:v>Deutsche Telekom</c:v>
                </c:pt>
                <c:pt idx="1">
                  <c:v>Telefónica Dtl. (O2 und E-Plus)</c:v>
                </c:pt>
                <c:pt idx="2">
                  <c:v>Vodafone</c:v>
                </c:pt>
              </c:strCache>
            </c:strRef>
          </c:cat>
          <c:val>
            <c:numRef>
              <c:f>dt.Mobilfunk!$D$24:$D$26</c:f>
              <c:numCache>
                <c:formatCode>General</c:formatCode>
                <c:ptCount val="3"/>
                <c:pt idx="0">
                  <c:v>38989000</c:v>
                </c:pt>
                <c:pt idx="1">
                  <c:v>42125000</c:v>
                </c:pt>
                <c:pt idx="2">
                  <c:v>31515000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B5-43CF-B07A-9540A00886C2}"/>
            </c:ext>
          </c:extLst>
        </c:ser>
        <c:ser>
          <c:idx val="1"/>
          <c:order val="1"/>
          <c:tx>
            <c:strRef>
              <c:f>dt.Mobilfunk!$E$23</c:f>
              <c:strCache>
                <c:ptCount val="1"/>
                <c:pt idx="0">
                  <c:v>Umsatz in Milliarden Euro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#.00,,,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dt.Mobilfunk!$B$24:$B$26</c:f>
              <c:strCache>
                <c:ptCount val="3"/>
                <c:pt idx="0">
                  <c:v>Deutsche Telekom</c:v>
                </c:pt>
                <c:pt idx="1">
                  <c:v>Telefónica Dtl. (O2 und E-Plus)</c:v>
                </c:pt>
                <c:pt idx="2">
                  <c:v>Vodafone</c:v>
                </c:pt>
              </c:strCache>
            </c:strRef>
          </c:cat>
          <c:val>
            <c:numRef>
              <c:f>dt.Mobilfunk!$E$24:$E$26</c:f>
              <c:numCache>
                <c:formatCode>General</c:formatCode>
                <c:ptCount val="3"/>
                <c:pt idx="0">
                  <c:v>1680000000</c:v>
                </c:pt>
                <c:pt idx="1">
                  <c:v>1390000000</c:v>
                </c:pt>
                <c:pt idx="2">
                  <c:v>1540000000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B5-43CF-B07A-9540A00886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96834816"/>
        <c:axId val="196836352"/>
      </c:barChart>
      <c:catAx>
        <c:axId val="1968348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196836352"/>
        <c:crosses val="autoZero"/>
        <c:auto val="1"/>
        <c:lblAlgn val="ctr"/>
        <c:lblOffset val="100"/>
        <c:noMultiLvlLbl val="0"/>
      </c:catAx>
      <c:valAx>
        <c:axId val="196836352"/>
        <c:scaling>
          <c:orientation val="minMax"/>
        </c:scaling>
        <c:delete val="1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96834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Region IRL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Region!$B$1:$D$1</c:f>
              <c:strCache>
                <c:ptCount val="3"/>
                <c:pt idx="0">
                  <c:v>T/O</c:v>
                </c:pt>
                <c:pt idx="1">
                  <c:v>FC</c:v>
                </c:pt>
                <c:pt idx="2">
                  <c:v>PP</c:v>
                </c:pt>
              </c:strCache>
            </c:strRef>
          </c:cat>
          <c:val>
            <c:numRef>
              <c:f>Region!$B$1:$D$1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3D-4964-8031-738E95E75917}"/>
            </c:ext>
          </c:extLst>
        </c:ser>
        <c:ser>
          <c:idx val="2"/>
          <c:order val="2"/>
          <c:spPr>
            <a:noFill/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1.749781277340319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A3D-4964-8031-738E95E75917}"/>
                </c:ext>
              </c:extLst>
            </c:dLbl>
            <c:dLbl>
              <c:idx val="2"/>
              <c:layout>
                <c:manualLayout>
                  <c:x val="-1.7305601460813016E-16"/>
                  <c:y val="6.299212598425196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A3D-4964-8031-738E95E7591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Region!$B$1:$D$1</c:f>
              <c:strCache>
                <c:ptCount val="3"/>
                <c:pt idx="0">
                  <c:v>T/O</c:v>
                </c:pt>
                <c:pt idx="1">
                  <c:v>FC</c:v>
                </c:pt>
                <c:pt idx="2">
                  <c:v>PP</c:v>
                </c:pt>
              </c:strCache>
            </c:strRef>
          </c:cat>
          <c:val>
            <c:numRef>
              <c:f>Region!$B$3:$D$3</c:f>
              <c:numCache>
                <c:formatCode>0%</c:formatCode>
                <c:ptCount val="3"/>
                <c:pt idx="0">
                  <c:v>0.35138765744990302</c:v>
                </c:pt>
                <c:pt idx="1">
                  <c:v>0.42911608623890074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3D-4964-8031-738E95E7591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64"/>
        <c:overlap val="100"/>
        <c:axId val="197480448"/>
        <c:axId val="197483136"/>
      </c:barChart>
      <c:barChart>
        <c:barDir val="col"/>
        <c:grouping val="clustered"/>
        <c:varyColors val="0"/>
        <c:ser>
          <c:idx val="1"/>
          <c:order val="1"/>
          <c:spPr>
            <a:solidFill>
              <a:schemeClr val="bg1"/>
            </a:solidFill>
            <a:ln>
              <a:solidFill>
                <a:schemeClr val="accent2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Region!$B$2:$D$2</c:f>
              <c:numCache>
                <c:formatCode>_("€"* #,##0.00_);_("€"* \(#,##0.00\);_("€"* "-"??_);_(@_)</c:formatCode>
                <c:ptCount val="3"/>
                <c:pt idx="0">
                  <c:v>512436</c:v>
                </c:pt>
                <c:pt idx="1">
                  <c:v>625789</c:v>
                </c:pt>
                <c:pt idx="2">
                  <c:v>1458321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A3D-4964-8031-738E95E7591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100"/>
        <c:axId val="197490560"/>
        <c:axId val="197489024"/>
      </c:barChart>
      <c:catAx>
        <c:axId val="197480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7483136"/>
        <c:crosses val="autoZero"/>
        <c:auto val="1"/>
        <c:lblAlgn val="ctr"/>
        <c:lblOffset val="100"/>
        <c:noMultiLvlLbl val="0"/>
      </c:catAx>
      <c:valAx>
        <c:axId val="19748313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ash"/>
              <a:round/>
            </a:ln>
            <a:effectLst/>
          </c:spPr>
        </c:majorGridlines>
        <c:numFmt formatCode="0.0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7480448"/>
        <c:crosses val="autoZero"/>
        <c:crossBetween val="between"/>
        <c:majorUnit val="0.2"/>
      </c:valAx>
      <c:valAx>
        <c:axId val="197489024"/>
        <c:scaling>
          <c:orientation val="minMax"/>
        </c:scaling>
        <c:delete val="0"/>
        <c:axPos val="r"/>
        <c:numFmt formatCode="_(&quot;€&quot;* #,##0.00_);_(&quot;€&quot;* \(#,##0.00\);_(&quot;€&quot;* &quot;-&quot;??_);_(@_)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7490560"/>
        <c:crosses val="max"/>
        <c:crossBetween val="between"/>
      </c:valAx>
      <c:catAx>
        <c:axId val="197490560"/>
        <c:scaling>
          <c:orientation val="minMax"/>
        </c:scaling>
        <c:delete val="1"/>
        <c:axPos val="b"/>
        <c:majorTickMark val="out"/>
        <c:minorTickMark val="none"/>
        <c:tickLblPos val="nextTo"/>
        <c:crossAx val="197489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München wird älter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9.252642026614942E-2"/>
          <c:y val="0.11643278142818604"/>
          <c:w val="0.8209900953864202"/>
          <c:h val="0.7700595903108968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Alter!$C$5</c:f>
              <c:strCache>
                <c:ptCount val="1"/>
                <c:pt idx="0">
                  <c:v>2013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Alter!$B$6:$B$11</c:f>
              <c:strCache>
                <c:ptCount val="6"/>
                <c:pt idx="0">
                  <c:v>Kinder- und Jugendliche</c:v>
                </c:pt>
                <c:pt idx="1">
                  <c:v>19 - 24</c:v>
                </c:pt>
                <c:pt idx="2">
                  <c:v>25 - 39</c:v>
                </c:pt>
                <c:pt idx="3">
                  <c:v>40 - 64</c:v>
                </c:pt>
                <c:pt idx="4">
                  <c:v>65 - 74</c:v>
                </c:pt>
                <c:pt idx="5">
                  <c:v>&gt; 75</c:v>
                </c:pt>
              </c:strCache>
            </c:strRef>
          </c:cat>
          <c:val>
            <c:numRef>
              <c:f>Alter!$C$6:$C$11</c:f>
              <c:numCache>
                <c:formatCode>General</c:formatCode>
                <c:ptCount val="6"/>
                <c:pt idx="0">
                  <c:v>224</c:v>
                </c:pt>
                <c:pt idx="1">
                  <c:v>114</c:v>
                </c:pt>
                <c:pt idx="2">
                  <c:v>402</c:v>
                </c:pt>
                <c:pt idx="3">
                  <c:v>490</c:v>
                </c:pt>
                <c:pt idx="4">
                  <c:v>145</c:v>
                </c:pt>
                <c:pt idx="5">
                  <c:v>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46-4F6E-A822-A7D411796D72}"/>
            </c:ext>
          </c:extLst>
        </c:ser>
        <c:ser>
          <c:idx val="1"/>
          <c:order val="1"/>
          <c:tx>
            <c:strRef>
              <c:f>Alter!$D$5</c:f>
              <c:strCache>
                <c:ptCount val="1"/>
                <c:pt idx="0">
                  <c:v>2030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Alter!$B$6:$B$11</c:f>
              <c:strCache>
                <c:ptCount val="6"/>
                <c:pt idx="0">
                  <c:v>Kinder- und Jugendliche</c:v>
                </c:pt>
                <c:pt idx="1">
                  <c:v>19 - 24</c:v>
                </c:pt>
                <c:pt idx="2">
                  <c:v>25 - 39</c:v>
                </c:pt>
                <c:pt idx="3">
                  <c:v>40 - 64</c:v>
                </c:pt>
                <c:pt idx="4">
                  <c:v>65 - 74</c:v>
                </c:pt>
                <c:pt idx="5">
                  <c:v>&gt; 75</c:v>
                </c:pt>
              </c:strCache>
            </c:strRef>
          </c:cat>
          <c:val>
            <c:numRef>
              <c:f>Alter!$D$6:$D$11</c:f>
              <c:numCache>
                <c:formatCode>General</c:formatCode>
                <c:ptCount val="6"/>
                <c:pt idx="0">
                  <c:v>258</c:v>
                </c:pt>
                <c:pt idx="1">
                  <c:v>131</c:v>
                </c:pt>
                <c:pt idx="2">
                  <c:v>454</c:v>
                </c:pt>
                <c:pt idx="3">
                  <c:v>576</c:v>
                </c:pt>
                <c:pt idx="4">
                  <c:v>155</c:v>
                </c:pt>
                <c:pt idx="5">
                  <c:v>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46-4F6E-A822-A7D411796D7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69728320"/>
        <c:axId val="369729960"/>
      </c:barChart>
      <c:barChart>
        <c:barDir val="col"/>
        <c:grouping val="clustered"/>
        <c:varyColors val="0"/>
        <c:ser>
          <c:idx val="2"/>
          <c:order val="2"/>
          <c:tx>
            <c:strRef>
              <c:f>Alter!$E$5</c:f>
              <c:strCache>
                <c:ptCount val="1"/>
                <c:pt idx="0">
                  <c:v>Wachstum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0"/>
                  <c:y val="0.1290471392941934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546-4F6E-A822-A7D411796D72}"/>
                </c:ext>
              </c:extLst>
            </c:dLbl>
            <c:dLbl>
              <c:idx val="5"/>
              <c:layout>
                <c:manualLayout>
                  <c:x val="0"/>
                  <c:y val="0.22260631528248356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546-4F6E-A822-A7D411796D72}"/>
                </c:ext>
              </c:extLst>
            </c:dLbl>
            <c:spPr>
              <a:solidFill>
                <a:sysClr val="windowText" lastClr="000000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Alter!$B$6:$B$11</c:f>
              <c:strCache>
                <c:ptCount val="6"/>
                <c:pt idx="0">
                  <c:v>Kinder- und Jugendliche</c:v>
                </c:pt>
                <c:pt idx="1">
                  <c:v>19 - 24</c:v>
                </c:pt>
                <c:pt idx="2">
                  <c:v>25 - 39</c:v>
                </c:pt>
                <c:pt idx="3">
                  <c:v>40 - 64</c:v>
                </c:pt>
                <c:pt idx="4">
                  <c:v>65 - 74</c:v>
                </c:pt>
                <c:pt idx="5">
                  <c:v>&gt; 75</c:v>
                </c:pt>
              </c:strCache>
            </c:strRef>
          </c:cat>
          <c:val>
            <c:numRef>
              <c:f>Alter!$E$6:$E$11</c:f>
              <c:numCache>
                <c:formatCode>General</c:formatCode>
                <c:ptCount val="6"/>
                <c:pt idx="0">
                  <c:v>15.3</c:v>
                </c:pt>
                <c:pt idx="1">
                  <c:v>14.9</c:v>
                </c:pt>
                <c:pt idx="2">
                  <c:v>13.1</c:v>
                </c:pt>
                <c:pt idx="3">
                  <c:v>17.600000000000001</c:v>
                </c:pt>
                <c:pt idx="4">
                  <c:v>6.9</c:v>
                </c:pt>
                <c:pt idx="5">
                  <c:v>25.7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546-4F6E-A822-A7D411796D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89744456"/>
        <c:axId val="289740848"/>
      </c:barChart>
      <c:catAx>
        <c:axId val="369728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69729960"/>
        <c:crosses val="autoZero"/>
        <c:auto val="1"/>
        <c:lblAlgn val="ctr"/>
        <c:lblOffset val="100"/>
        <c:noMultiLvlLbl val="0"/>
      </c:catAx>
      <c:valAx>
        <c:axId val="3697299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69728320"/>
        <c:crosses val="autoZero"/>
        <c:crossBetween val="between"/>
      </c:valAx>
      <c:valAx>
        <c:axId val="289740848"/>
        <c:scaling>
          <c:orientation val="minMax"/>
          <c:max val="80"/>
        </c:scaling>
        <c:delete val="0"/>
        <c:axPos val="r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89744456"/>
        <c:crosses val="max"/>
        <c:crossBetween val="between"/>
      </c:valAx>
      <c:catAx>
        <c:axId val="289744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9740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4.4092957130358774E-2"/>
          <c:y val="4.7082604257801086E-2"/>
          <c:w val="0.22812926509186351"/>
          <c:h val="8.68066491688538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  <c:userShapes r:id="rId3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/>
            </a:pPr>
            <a:r>
              <a:rPr lang="de-DE">
                <a:solidFill>
                  <a:schemeClr val="bg1"/>
                </a:solidFill>
              </a:rPr>
              <a:t>Preis der Wiesn-Maß</a:t>
            </a:r>
          </a:p>
          <a:p>
            <a:pPr algn="l">
              <a:defRPr/>
            </a:pPr>
            <a:r>
              <a:rPr lang="de-DE" sz="1000">
                <a:solidFill>
                  <a:schemeClr val="bg1"/>
                </a:solidFill>
              </a:rPr>
              <a:t>Durchschnittliche</a:t>
            </a:r>
            <a:r>
              <a:rPr lang="de-DE" sz="1000" baseline="0">
                <a:solidFill>
                  <a:schemeClr val="bg1"/>
                </a:solidFill>
              </a:rPr>
              <a:t> Bierpreise auf dem Oktoberfest</a:t>
            </a:r>
            <a:endParaRPr lang="de-DE" sz="1000">
              <a:solidFill>
                <a:schemeClr val="bg1"/>
              </a:solidFill>
            </a:endParaRPr>
          </a:p>
        </c:rich>
      </c:tx>
      <c:layout>
        <c:manualLayout>
          <c:xMode val="edge"/>
          <c:yMode val="edge"/>
          <c:x val="7.540856031128404E-2"/>
          <c:y val="2.1978021978021983E-2"/>
        </c:manualLayout>
      </c:layout>
      <c:overlay val="0"/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>
              <a:solidFill>
                <a:srgbClr val="FF0000"/>
              </a:solidFill>
            </a:ln>
          </c:spPr>
          <c:marker>
            <c:symbol val="circle"/>
            <c:size val="5"/>
            <c:spPr>
              <a:solidFill>
                <a:schemeClr val="bg1"/>
              </a:solidFill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bg1"/>
                        </a:solidFill>
                      </a:rPr>
                      <a:t>3</a:t>
                    </a:r>
                    <a:r>
                      <a:rPr lang="en-US"/>
                      <a:t>,23 €</a:t>
                    </a:r>
                  </a:p>
                  <a:p>
                    <a:r>
                      <a:rPr lang="en-US"/>
                      <a:t>6,31 DM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E02D-42C0-B67C-19B0172F64A1}"/>
                </c:ext>
              </c:extLst>
            </c:dLbl>
            <c:dLbl>
              <c:idx val="1"/>
              <c:layout>
                <c:manualLayout>
                  <c:x val="-3.8476056251723401E-2"/>
                  <c:y val="8.7011162066280207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bg1"/>
                        </a:solidFill>
                      </a:rPr>
                      <a:t>3</a:t>
                    </a:r>
                    <a:r>
                      <a:rPr lang="en-US"/>
                      <a:t>,74 €</a:t>
                    </a:r>
                  </a:p>
                  <a:p>
                    <a:r>
                      <a:rPr lang="en-US"/>
                      <a:t>7,31 DM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E02D-42C0-B67C-19B0172F64A1}"/>
                </c:ext>
              </c:extLst>
            </c:dLbl>
            <c:dLbl>
              <c:idx val="7"/>
              <c:layout>
                <c:manualLayout>
                  <c:x val="-5.1926223229878284E-2"/>
                  <c:y val="6.10878255602664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02D-42C0-B67C-19B0172F64A1}"/>
                </c:ext>
              </c:extLst>
            </c:dLbl>
            <c:numFmt formatCode="#,##0.00\ &quot;€&quot;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de-D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Oktoberfest!$P$3:$P$11</c:f>
              <c:numCache>
                <c:formatCode>General</c:formatCode>
                <c:ptCount val="9"/>
                <c:pt idx="0">
                  <c:v>1985</c:v>
                </c:pt>
                <c:pt idx="1">
                  <c:v>1990</c:v>
                </c:pt>
                <c:pt idx="2">
                  <c:v>1995</c:v>
                </c:pt>
                <c:pt idx="3">
                  <c:v>2000</c:v>
                </c:pt>
                <c:pt idx="4">
                  <c:v>2005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</c:numCache>
            </c:numRef>
          </c:xVal>
          <c:yVal>
            <c:numRef>
              <c:f>Oktoberfest!$Q$3:$Q$11</c:f>
              <c:numCache>
                <c:formatCode>General</c:formatCode>
                <c:ptCount val="9"/>
                <c:pt idx="0">
                  <c:v>3.23</c:v>
                </c:pt>
                <c:pt idx="1">
                  <c:v>3.74</c:v>
                </c:pt>
                <c:pt idx="2">
                  <c:v>5.12</c:v>
                </c:pt>
                <c:pt idx="3">
                  <c:v>6.14</c:v>
                </c:pt>
                <c:pt idx="4">
                  <c:v>7.04</c:v>
                </c:pt>
                <c:pt idx="5">
                  <c:v>8.1300000000000008</c:v>
                </c:pt>
                <c:pt idx="6">
                  <c:v>8.44</c:v>
                </c:pt>
                <c:pt idx="7">
                  <c:v>8.65</c:v>
                </c:pt>
                <c:pt idx="8">
                  <c:v>8.9700000000000006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2D-42C0-B67C-19B0172F64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464640"/>
        <c:axId val="196466176"/>
      </c:scatterChart>
      <c:valAx>
        <c:axId val="196464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6466176"/>
        <c:crosses val="autoZero"/>
        <c:crossBetween val="midCat"/>
        <c:majorUnit val="5"/>
        <c:minorUnit val="1"/>
      </c:valAx>
      <c:valAx>
        <c:axId val="196466176"/>
        <c:scaling>
          <c:orientation val="minMax"/>
        </c:scaling>
        <c:delete val="1"/>
        <c:axPos val="l"/>
        <c:majorGridlines>
          <c:spPr>
            <a:ln>
              <a:solidFill>
                <a:sysClr val="window" lastClr="FFFFFF"/>
              </a:solidFill>
            </a:ln>
          </c:spPr>
        </c:majorGridlines>
        <c:numFmt formatCode="General" sourceLinked="1"/>
        <c:majorTickMark val="out"/>
        <c:minorTickMark val="none"/>
        <c:tickLblPos val="none"/>
        <c:crossAx val="196464640"/>
        <c:crosses val="autoZero"/>
        <c:crossBetween val="midCat"/>
      </c:valAx>
      <c:spPr>
        <a:noFill/>
      </c:spPr>
    </c:plotArea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</c:spPr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Oktoberfest München</a:t>
            </a:r>
            <a:br>
              <a:rPr lang="en-US"/>
            </a:br>
            <a:r>
              <a:rPr lang="en-US" sz="1400"/>
              <a:t>Bierpreise</a:t>
            </a:r>
            <a:endParaRPr lang="en-US"/>
          </a:p>
        </c:rich>
      </c:tx>
      <c:layout>
        <c:manualLayout>
          <c:xMode val="edge"/>
          <c:yMode val="edge"/>
          <c:x val="3.5029987767366162E-2"/>
          <c:y val="2.510460251046025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2.7344423244022826E-2"/>
          <c:y val="7.8687213178107354E-2"/>
          <c:w val="0.91726926625639371"/>
          <c:h val="0.85983633640886914"/>
        </c:manualLayout>
      </c:layout>
      <c:scatterChart>
        <c:scatterStyle val="lineMarker"/>
        <c:varyColors val="0"/>
        <c:ser>
          <c:idx val="0"/>
          <c:order val="0"/>
          <c:tx>
            <c:strRef>
              <c:f>Oktoberfest!$Q$2</c:f>
              <c:strCache>
                <c:ptCount val="1"/>
                <c:pt idx="0">
                  <c:v>Euro</c:v>
                </c:pt>
              </c:strCache>
            </c:strRef>
          </c:tx>
          <c:marker>
            <c:symbol val="circle"/>
            <c:size val="4"/>
            <c:spPr>
              <a:solidFill>
                <a:schemeClr val="bg1"/>
              </a:solidFill>
            </c:spPr>
          </c:marker>
          <c:dLbls>
            <c:numFmt formatCode="#,##0.00\ &quot;€&quot;" sourceLinked="0"/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Oktoberfest!$P$3:$P$19</c:f>
              <c:numCache>
                <c:formatCode>General</c:formatCode>
                <c:ptCount val="17"/>
                <c:pt idx="0">
                  <c:v>1985</c:v>
                </c:pt>
                <c:pt idx="1">
                  <c:v>1990</c:v>
                </c:pt>
                <c:pt idx="2">
                  <c:v>1995</c:v>
                </c:pt>
                <c:pt idx="3">
                  <c:v>2000</c:v>
                </c:pt>
                <c:pt idx="4">
                  <c:v>2005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</c:numCache>
            </c:numRef>
          </c:xVal>
          <c:yVal>
            <c:numRef>
              <c:f>Oktoberfest!$Q$3:$Q$19</c:f>
              <c:numCache>
                <c:formatCode>General</c:formatCode>
                <c:ptCount val="17"/>
                <c:pt idx="0">
                  <c:v>3.23</c:v>
                </c:pt>
                <c:pt idx="1">
                  <c:v>3.74</c:v>
                </c:pt>
                <c:pt idx="2">
                  <c:v>5.12</c:v>
                </c:pt>
                <c:pt idx="3">
                  <c:v>6.14</c:v>
                </c:pt>
                <c:pt idx="4">
                  <c:v>7.04</c:v>
                </c:pt>
                <c:pt idx="5">
                  <c:v>8.1300000000000008</c:v>
                </c:pt>
                <c:pt idx="6">
                  <c:v>8.44</c:v>
                </c:pt>
                <c:pt idx="7">
                  <c:v>8.65</c:v>
                </c:pt>
                <c:pt idx="8">
                  <c:v>8.9700000000000006</c:v>
                </c:pt>
                <c:pt idx="9">
                  <c:v>9.32</c:v>
                </c:pt>
                <c:pt idx="10">
                  <c:v>9.625</c:v>
                </c:pt>
                <c:pt idx="11">
                  <c:v>9.9</c:v>
                </c:pt>
                <c:pt idx="12">
                  <c:v>10.08</c:v>
                </c:pt>
                <c:pt idx="13">
                  <c:v>10.35</c:v>
                </c:pt>
                <c:pt idx="14">
                  <c:v>10.85</c:v>
                </c:pt>
                <c:pt idx="15">
                  <c:v>11.23</c:v>
                </c:pt>
                <c:pt idx="16">
                  <c:v>11.76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AA8-4813-99F6-0C49E48C84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525888"/>
        <c:axId val="197527424"/>
      </c:scatterChart>
      <c:scatterChart>
        <c:scatterStyle val="lineMarker"/>
        <c:varyColors val="0"/>
        <c:ser>
          <c:idx val="1"/>
          <c:order val="1"/>
          <c:tx>
            <c:strRef>
              <c:f>Oktoberfest!$R$2</c:f>
              <c:strCache>
                <c:ptCount val="1"/>
                <c:pt idx="0">
                  <c:v>DM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dLbls>
            <c:dLbl>
              <c:idx val="2"/>
              <c:layout>
                <c:manualLayout>
                  <c:x val="2.1116138763197588E-2"/>
                  <c:y val="-8.3682008368200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39E-4573-8F77-E1DC6FFFA8A5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Oktoberfest!$P$3:$P$19</c:f>
              <c:numCache>
                <c:formatCode>General</c:formatCode>
                <c:ptCount val="17"/>
                <c:pt idx="0">
                  <c:v>1985</c:v>
                </c:pt>
                <c:pt idx="1">
                  <c:v>1990</c:v>
                </c:pt>
                <c:pt idx="2">
                  <c:v>1995</c:v>
                </c:pt>
                <c:pt idx="3">
                  <c:v>2000</c:v>
                </c:pt>
                <c:pt idx="4">
                  <c:v>2005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</c:numCache>
            </c:numRef>
          </c:xVal>
          <c:yVal>
            <c:numRef>
              <c:f>Oktoberfest!$R$3:$R$19</c:f>
              <c:numCache>
                <c:formatCode>0.00\ "DM"</c:formatCode>
                <c:ptCount val="17"/>
                <c:pt idx="0">
                  <c:v>6.31</c:v>
                </c:pt>
                <c:pt idx="1">
                  <c:v>7.31</c:v>
                </c:pt>
                <c:pt idx="2">
                  <c:v>10.01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9E-4573-8F77-E1DC6FFFA8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534848"/>
        <c:axId val="197528960"/>
      </c:scatterChart>
      <c:valAx>
        <c:axId val="197525888"/>
        <c:scaling>
          <c:orientation val="minMax"/>
          <c:max val="2020"/>
          <c:min val="1985"/>
        </c:scaling>
        <c:delete val="0"/>
        <c:axPos val="b"/>
        <c:numFmt formatCode="General" sourceLinked="1"/>
        <c:majorTickMark val="out"/>
        <c:minorTickMark val="none"/>
        <c:tickLblPos val="nextTo"/>
        <c:crossAx val="197527424"/>
        <c:crosses val="autoZero"/>
        <c:crossBetween val="midCat"/>
      </c:valAx>
      <c:valAx>
        <c:axId val="197527424"/>
        <c:scaling>
          <c:orientation val="minMax"/>
          <c:min val="3"/>
        </c:scaling>
        <c:delete val="0"/>
        <c:axPos val="l"/>
        <c:majorGridlines>
          <c:spPr>
            <a:ln>
              <a:prstDash val="sysDot"/>
            </a:ln>
          </c:spPr>
        </c:majorGridlines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97525888"/>
        <c:crosses val="autoZero"/>
        <c:crossBetween val="midCat"/>
      </c:valAx>
      <c:valAx>
        <c:axId val="197528960"/>
        <c:scaling>
          <c:orientation val="minMax"/>
          <c:max val="24"/>
          <c:min val="6"/>
        </c:scaling>
        <c:delete val="0"/>
        <c:axPos val="r"/>
        <c:numFmt formatCode="0.00\ &quot;DM&quot;" sourceLinked="1"/>
        <c:majorTickMark val="none"/>
        <c:minorTickMark val="none"/>
        <c:tickLblPos val="none"/>
        <c:spPr>
          <a:ln>
            <a:noFill/>
          </a:ln>
        </c:spPr>
        <c:crossAx val="197534848"/>
        <c:crosses val="max"/>
        <c:crossBetween val="midCat"/>
      </c:valAx>
      <c:valAx>
        <c:axId val="19753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7528960"/>
        <c:crosses val="autoZero"/>
        <c:crossBetween val="midCat"/>
      </c:valAx>
      <c:spPr>
        <a:noFill/>
      </c:spPr>
    </c:plotArea>
    <c:plotVisOnly val="1"/>
    <c:dispBlanksAs val="gap"/>
    <c:showDLblsOverMax val="0"/>
  </c:chart>
  <c:spPr>
    <a:blipFill dpi="0" rotWithShape="1">
      <a:blip xmlns:r="http://schemas.openxmlformats.org/officeDocument/2006/relationships" r:embed="rId1">
        <a:alphaModFix amt="31000"/>
      </a:blip>
      <a:srcRect/>
      <a:stretch>
        <a:fillRect/>
      </a:stretch>
    </a:blipFill>
  </c:spPr>
  <c:printSettings>
    <c:headerFooter/>
    <c:pageMargins b="3.937007874015748E-2" l="3.937007874015748E-2" r="3.937007874015748E-2" t="3.937007874015748E-2" header="0.31496062992125984" footer="0.31496062992125984"/>
    <c:pageSetup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Oktoberfest2!$C$2</c:f>
              <c:strCache>
                <c:ptCount val="1"/>
                <c:pt idx="0">
                  <c:v>Preis/Maß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FF0000"/>
                </a:solidFill>
              </a:ln>
              <a:effectLst/>
            </c:spPr>
          </c:marker>
          <c:dLbls>
            <c:numFmt formatCode="#,##0.00\ &quot;€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Oktoberfest2!$B$3:$B$16</c:f>
              <c:numCache>
                <c:formatCode>General</c:formatCode>
                <c:ptCount val="14"/>
                <c:pt idx="0">
                  <c:v>1985</c:v>
                </c:pt>
                <c:pt idx="1">
                  <c:v>1990</c:v>
                </c:pt>
                <c:pt idx="2">
                  <c:v>1995</c:v>
                </c:pt>
                <c:pt idx="3">
                  <c:v>2000</c:v>
                </c:pt>
                <c:pt idx="4">
                  <c:v>2005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</c:numCache>
            </c:numRef>
          </c:xVal>
          <c:yVal>
            <c:numRef>
              <c:f>Oktoberfest2!$C$3:$C$16</c:f>
              <c:numCache>
                <c:formatCode>General</c:formatCode>
                <c:ptCount val="14"/>
                <c:pt idx="0">
                  <c:v>3.23</c:v>
                </c:pt>
                <c:pt idx="1">
                  <c:v>3.74</c:v>
                </c:pt>
                <c:pt idx="2">
                  <c:v>5.12</c:v>
                </c:pt>
                <c:pt idx="3">
                  <c:v>6.14</c:v>
                </c:pt>
                <c:pt idx="4">
                  <c:v>7.04</c:v>
                </c:pt>
                <c:pt idx="5">
                  <c:v>8.1300000000000008</c:v>
                </c:pt>
                <c:pt idx="6">
                  <c:v>8.44</c:v>
                </c:pt>
                <c:pt idx="7">
                  <c:v>8.65</c:v>
                </c:pt>
                <c:pt idx="8">
                  <c:v>8.9700000000000006</c:v>
                </c:pt>
                <c:pt idx="9">
                  <c:v>9.32</c:v>
                </c:pt>
                <c:pt idx="10">
                  <c:v>9.8000000000000007</c:v>
                </c:pt>
                <c:pt idx="11">
                  <c:v>10</c:v>
                </c:pt>
                <c:pt idx="12">
                  <c:v>10.15</c:v>
                </c:pt>
                <c:pt idx="13">
                  <c:v>10.35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DB-4028-B467-C5CFA69B61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0662240"/>
        <c:axId val="380661912"/>
      </c:scatterChart>
      <c:scatterChart>
        <c:scatterStyle val="lineMarker"/>
        <c:varyColors val="0"/>
        <c:ser>
          <c:idx val="1"/>
          <c:order val="1"/>
          <c:tx>
            <c:strRef>
              <c:f>Oktoberfest2!$D$2</c:f>
              <c:strCache>
                <c:ptCount val="1"/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numFmt formatCode="0.00\ &quot;DM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Oktoberfest2!$B$3:$B$16</c:f>
              <c:numCache>
                <c:formatCode>General</c:formatCode>
                <c:ptCount val="14"/>
                <c:pt idx="0">
                  <c:v>1985</c:v>
                </c:pt>
                <c:pt idx="1">
                  <c:v>1990</c:v>
                </c:pt>
                <c:pt idx="2">
                  <c:v>1995</c:v>
                </c:pt>
                <c:pt idx="3">
                  <c:v>2000</c:v>
                </c:pt>
                <c:pt idx="4">
                  <c:v>2005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</c:numCache>
            </c:numRef>
          </c:xVal>
          <c:yVal>
            <c:numRef>
              <c:f>Oktoberfest2!$D$3:$D$16</c:f>
              <c:numCache>
                <c:formatCode>General</c:formatCode>
                <c:ptCount val="14"/>
                <c:pt idx="0">
                  <c:v>6.31</c:v>
                </c:pt>
                <c:pt idx="1">
                  <c:v>7.31</c:v>
                </c:pt>
                <c:pt idx="2">
                  <c:v>10.01</c:v>
                </c:pt>
                <c:pt idx="3">
                  <c:v>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DB-4028-B467-C5CFA69B61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6824112"/>
        <c:axId val="456823784"/>
      </c:scatterChart>
      <c:valAx>
        <c:axId val="38066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0661912"/>
        <c:crosses val="autoZero"/>
        <c:crossBetween val="midCat"/>
        <c:majorUnit val="5"/>
      </c:valAx>
      <c:valAx>
        <c:axId val="380661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0662240"/>
        <c:crosses val="autoZero"/>
        <c:crossBetween val="midCat"/>
      </c:valAx>
      <c:valAx>
        <c:axId val="456823784"/>
        <c:scaling>
          <c:orientation val="minMax"/>
          <c:max val="24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56824112"/>
        <c:crosses val="max"/>
        <c:crossBetween val="midCat"/>
      </c:valAx>
      <c:valAx>
        <c:axId val="4568241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568237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'Urlaub in Bayern'!$B$1</c:f>
              <c:strCache>
                <c:ptCount val="1"/>
                <c:pt idx="0">
                  <c:v>Übernachtungszahlen in Bayern seit 1960</c:v>
                </c:pt>
              </c:strCache>
            </c:strRef>
          </c:tx>
          <c:spPr>
            <a:ln w="38100"/>
          </c:spPr>
          <c:marker>
            <c:spPr>
              <a:solidFill>
                <a:sysClr val="window" lastClr="FFFFFF"/>
              </a:solidFill>
            </c:spPr>
          </c:marker>
          <c:dLbls>
            <c:dLbl>
              <c:idx val="5"/>
              <c:layout>
                <c:manualLayout>
                  <c:x val="-6.3901574803149605E-2"/>
                  <c:y val="-8.8256157761301732E-2"/>
                </c:manualLayout>
              </c:layout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918-4790-A4C8-275685678A1E}"/>
                </c:ext>
              </c:extLst>
            </c:dLbl>
            <c:dLbl>
              <c:idx val="6"/>
              <c:layout>
                <c:manualLayout>
                  <c:x val="-3.5113696015270819E-2"/>
                  <c:y val="8.692632399052308E-2"/>
                </c:manualLayout>
              </c:layout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918-4790-A4C8-275685678A1E}"/>
                </c:ext>
              </c:extLst>
            </c:dLbl>
            <c:dLbl>
              <c:idx val="7"/>
              <c:layout>
                <c:manualLayout>
                  <c:x val="-4.7234908136482942E-2"/>
                  <c:y val="-0.1774694586534347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/>
                  </a:pPr>
                  <a:endParaRPr lang="de-DE"/>
                </a:p>
              </c:txPr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5.0924242424242427E-2"/>
                      <c:h val="9.216545012165450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8918-4790-A4C8-275685678A1E}"/>
                </c:ext>
              </c:extLst>
            </c:dLbl>
            <c:dLbl>
              <c:idx val="8"/>
              <c:layout>
                <c:manualLayout>
                  <c:x val="-2.7537938439513354E-2"/>
                  <c:y val="-7.2035557599095759E-2"/>
                </c:manualLayout>
              </c:layout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D94-457B-AC4E-46AD9EB0963E}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'Urlaub in Bayern'!$A$2:$A$11</c:f>
              <c:numCache>
                <c:formatCode>General</c:formatCode>
                <c:ptCount val="10"/>
                <c:pt idx="0">
                  <c:v>1960</c:v>
                </c:pt>
                <c:pt idx="1">
                  <c:v>1970</c:v>
                </c:pt>
                <c:pt idx="2">
                  <c:v>1980</c:v>
                </c:pt>
                <c:pt idx="3">
                  <c:v>1990</c:v>
                </c:pt>
                <c:pt idx="4">
                  <c:v>2000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2015</c:v>
                </c:pt>
              </c:numCache>
            </c:numRef>
          </c:cat>
          <c:val>
            <c:numRef>
              <c:f>'Urlaub in Bayern'!$B$2:$B$11</c:f>
              <c:numCache>
                <c:formatCode>#\ ##0</c:formatCode>
                <c:ptCount val="10"/>
                <c:pt idx="0">
                  <c:v>25811</c:v>
                </c:pt>
                <c:pt idx="1">
                  <c:v>36209</c:v>
                </c:pt>
                <c:pt idx="2">
                  <c:v>55990</c:v>
                </c:pt>
                <c:pt idx="3">
                  <c:v>78471</c:v>
                </c:pt>
                <c:pt idx="4">
                  <c:v>78178</c:v>
                </c:pt>
                <c:pt idx="5">
                  <c:v>76910</c:v>
                </c:pt>
                <c:pt idx="6">
                  <c:v>75195</c:v>
                </c:pt>
                <c:pt idx="7">
                  <c:v>77876</c:v>
                </c:pt>
                <c:pt idx="8">
                  <c:v>80956</c:v>
                </c:pt>
                <c:pt idx="9">
                  <c:v>88128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918-4790-A4C8-275685678A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957568"/>
        <c:axId val="202959104"/>
      </c:lineChart>
      <c:dateAx>
        <c:axId val="2029575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202959104"/>
        <c:crosses val="autoZero"/>
        <c:auto val="0"/>
        <c:lblOffset val="100"/>
        <c:baseTimeUnit val="days"/>
        <c:majorUnit val="10"/>
        <c:majorTimeUnit val="days"/>
      </c:dateAx>
      <c:valAx>
        <c:axId val="202959104"/>
        <c:scaling>
          <c:orientation val="minMax"/>
        </c:scaling>
        <c:delete val="1"/>
        <c:axPos val="l"/>
        <c:numFmt formatCode="#\ ##0" sourceLinked="1"/>
        <c:majorTickMark val="out"/>
        <c:minorTickMark val="none"/>
        <c:tickLblPos val="none"/>
        <c:crossAx val="202957568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blipFill dpi="0" rotWithShape="1">
      <a:blip xmlns:r="http://schemas.openxmlformats.org/officeDocument/2006/relationships" r:embed="rId1">
        <a:alphaModFix amt="37000"/>
      </a:blip>
      <a:srcRect/>
      <a:stretch>
        <a:fillRect/>
      </a:stretch>
    </a:blipFill>
  </c:spPr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Steuern!$B$1</c:f>
              <c:strCache>
                <c:ptCount val="1"/>
                <c:pt idx="0">
                  <c:v>mit 50 Prozent Steuern</c:v>
                </c:pt>
              </c:strCache>
            </c:strRef>
          </c:tx>
          <c:marker>
            <c:symbol val="none"/>
          </c:marker>
          <c:dLbls>
            <c:dLbl>
              <c:idx val="18"/>
              <c:layout>
                <c:manualLayout>
                  <c:x val="-3.801979344375106E-2"/>
                  <c:y val="-6.78445179344283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645-4866-B28C-41A58D4E668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>
                    <a:solidFill>
                      <a:srgbClr val="002060"/>
                    </a:solidFill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Steuern!$A$2:$A$20</c:f>
              <c:numCache>
                <c:formatCode>General</c:formatCode>
                <c:ptCount val="1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</c:numCache>
            </c:numRef>
          </c:cat>
          <c:val>
            <c:numRef>
              <c:f>Steuern!$B$2:$B$20</c:f>
              <c:numCache>
                <c:formatCode>_-* #,##0.00\ [$€-407]_-;\-* #,##0.00\ [$€-407]_-;_-* "-"??\ [$€-407]_-;_-@_-</c:formatCode>
                <c:ptCount val="19"/>
                <c:pt idx="0">
                  <c:v>10000000</c:v>
                </c:pt>
                <c:pt idx="1">
                  <c:v>10250000</c:v>
                </c:pt>
                <c:pt idx="2">
                  <c:v>10506250</c:v>
                </c:pt>
                <c:pt idx="3">
                  <c:v>10768906.25</c:v>
                </c:pt>
                <c:pt idx="4">
                  <c:v>11038128.90625</c:v>
                </c:pt>
                <c:pt idx="5">
                  <c:v>11314082.12890625</c:v>
                </c:pt>
                <c:pt idx="6">
                  <c:v>11596934.182128906</c:v>
                </c:pt>
                <c:pt idx="7">
                  <c:v>11886857.536682129</c:v>
                </c:pt>
                <c:pt idx="8">
                  <c:v>12184028.975099182</c:v>
                </c:pt>
                <c:pt idx="9">
                  <c:v>12488629.699476661</c:v>
                </c:pt>
                <c:pt idx="10">
                  <c:v>12800845.441963578</c:v>
                </c:pt>
                <c:pt idx="11">
                  <c:v>13120866.578012668</c:v>
                </c:pt>
                <c:pt idx="12">
                  <c:v>13448888.242462985</c:v>
                </c:pt>
                <c:pt idx="13">
                  <c:v>13785110.448524561</c:v>
                </c:pt>
                <c:pt idx="14">
                  <c:v>14129738.209737675</c:v>
                </c:pt>
                <c:pt idx="15">
                  <c:v>14482981.664981117</c:v>
                </c:pt>
                <c:pt idx="16">
                  <c:v>14845056.206605645</c:v>
                </c:pt>
                <c:pt idx="17">
                  <c:v>15216182.611770786</c:v>
                </c:pt>
                <c:pt idx="18">
                  <c:v>15596587.177065056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645-4866-B28C-41A58D4E668A}"/>
            </c:ext>
          </c:extLst>
        </c:ser>
        <c:ser>
          <c:idx val="1"/>
          <c:order val="1"/>
          <c:tx>
            <c:strRef>
              <c:f>Steuern!$C$1</c:f>
              <c:strCache>
                <c:ptCount val="1"/>
                <c:pt idx="0">
                  <c:v>ohne Steuern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5.0693057925001433E-3"/>
                  <c:y val="4.91677297091167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645-4866-B28C-41A58D4E668A}"/>
                </c:ext>
              </c:extLst>
            </c:dLbl>
            <c:dLbl>
              <c:idx val="18"/>
              <c:layout>
                <c:manualLayout>
                  <c:x val="-7.0970281095001891E-2"/>
                  <c:y val="-4.14605387377061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645-4866-B28C-41A58D4E668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>
                    <a:solidFill>
                      <a:srgbClr val="002060"/>
                    </a:solidFill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Steuern!$A$2:$A$20</c:f>
              <c:numCache>
                <c:formatCode>General</c:formatCode>
                <c:ptCount val="1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</c:numCache>
            </c:numRef>
          </c:cat>
          <c:val>
            <c:numRef>
              <c:f>Steuern!$C$2:$C$20</c:f>
              <c:numCache>
                <c:formatCode>_-* #,##0.00\ [$€-407]_-;\-* #,##0.00\ [$€-407]_-;_-* "-"??\ [$€-407]_-;_-@_-</c:formatCode>
                <c:ptCount val="19"/>
                <c:pt idx="0">
                  <c:v>10000000</c:v>
                </c:pt>
                <c:pt idx="1">
                  <c:v>10500000</c:v>
                </c:pt>
                <c:pt idx="2">
                  <c:v>11025000</c:v>
                </c:pt>
                <c:pt idx="3">
                  <c:v>11576250</c:v>
                </c:pt>
                <c:pt idx="4">
                  <c:v>12155062.5</c:v>
                </c:pt>
                <c:pt idx="5">
                  <c:v>12762815.625</c:v>
                </c:pt>
                <c:pt idx="6">
                  <c:v>13400956.40625</c:v>
                </c:pt>
                <c:pt idx="7">
                  <c:v>14071004.2265625</c:v>
                </c:pt>
                <c:pt idx="8">
                  <c:v>14774554.437890625</c:v>
                </c:pt>
                <c:pt idx="9">
                  <c:v>15513282.159785155</c:v>
                </c:pt>
                <c:pt idx="10">
                  <c:v>16288946.267774412</c:v>
                </c:pt>
                <c:pt idx="11">
                  <c:v>17103393.581163134</c:v>
                </c:pt>
                <c:pt idx="12">
                  <c:v>17958563.260221291</c:v>
                </c:pt>
                <c:pt idx="13">
                  <c:v>18856491.423232354</c:v>
                </c:pt>
                <c:pt idx="14">
                  <c:v>19799315.994393971</c:v>
                </c:pt>
                <c:pt idx="15">
                  <c:v>20789281.79411367</c:v>
                </c:pt>
                <c:pt idx="16">
                  <c:v>21828745.883819353</c:v>
                </c:pt>
                <c:pt idx="17">
                  <c:v>22920183.178010322</c:v>
                </c:pt>
                <c:pt idx="18">
                  <c:v>24066192.336910836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645-4866-B28C-41A58D4E66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045120"/>
        <c:axId val="203059200"/>
      </c:lineChart>
      <c:catAx>
        <c:axId val="203045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de-DE"/>
          </a:p>
        </c:txPr>
        <c:crossAx val="203059200"/>
        <c:crosses val="autoZero"/>
        <c:auto val="1"/>
        <c:lblAlgn val="ctr"/>
        <c:lblOffset val="100"/>
        <c:noMultiLvlLbl val="0"/>
      </c:catAx>
      <c:valAx>
        <c:axId val="203059200"/>
        <c:scaling>
          <c:orientation val="minMax"/>
          <c:min val="8000000"/>
        </c:scaling>
        <c:delete val="1"/>
        <c:axPos val="l"/>
        <c:majorGridlines/>
        <c:numFmt formatCode="_-* #,##0.00\ [$€-407]_-;\-* #,##0.00\ [$€-407]_-;_-* &quot;-&quot;??\ [$€-407]_-;_-@_-" sourceLinked="1"/>
        <c:majorTickMark val="out"/>
        <c:minorTickMark val="none"/>
        <c:tickLblPos val="none"/>
        <c:crossAx val="2030451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0000000000000007" r="0.70000000000000007" t="0.78740157499999996" header="0.30000000000000004" footer="0.30000000000000004"/>
    <c:pageSetup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'Sinus und Cosinus'!$B$1</c:f>
              <c:strCache>
                <c:ptCount val="1"/>
                <c:pt idx="0">
                  <c:v>sinus</c:v>
                </c:pt>
              </c:strCache>
            </c:strRef>
          </c:tx>
          <c:marker>
            <c:symbol val="none"/>
          </c:marker>
          <c:cat>
            <c:numRef>
              <c:f>'Sinus und Cosinus'!$A$2:$A$65</c:f>
              <c:numCache>
                <c:formatCode>General</c:formatCode>
                <c:ptCount val="64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</c:numCache>
            </c:numRef>
          </c:cat>
          <c:val>
            <c:numRef>
              <c:f>'Sinus und Cosinus'!$B$2:$B$65</c:f>
              <c:numCache>
                <c:formatCode>General</c:formatCode>
                <c:ptCount val="64"/>
                <c:pt idx="0">
                  <c:v>0</c:v>
                </c:pt>
                <c:pt idx="1">
                  <c:v>9.9833416646828155E-2</c:v>
                </c:pt>
                <c:pt idx="2">
                  <c:v>0.19866933079506122</c:v>
                </c:pt>
                <c:pt idx="3">
                  <c:v>0.29552020666133955</c:v>
                </c:pt>
                <c:pt idx="4">
                  <c:v>0.38941834230865052</c:v>
                </c:pt>
                <c:pt idx="5">
                  <c:v>0.47942553860420301</c:v>
                </c:pt>
                <c:pt idx="6">
                  <c:v>0.56464247339503537</c:v>
                </c:pt>
                <c:pt idx="7">
                  <c:v>0.64421768723769102</c:v>
                </c:pt>
                <c:pt idx="8">
                  <c:v>0.71735609089952279</c:v>
                </c:pt>
                <c:pt idx="9">
                  <c:v>0.78332690962748341</c:v>
                </c:pt>
                <c:pt idx="10">
                  <c:v>0.8414709848078965</c:v>
                </c:pt>
                <c:pt idx="11">
                  <c:v>0.89120736006143542</c:v>
                </c:pt>
                <c:pt idx="12">
                  <c:v>0.93203908596722629</c:v>
                </c:pt>
                <c:pt idx="13">
                  <c:v>0.96355818541719296</c:v>
                </c:pt>
                <c:pt idx="14">
                  <c:v>0.98544972998846014</c:v>
                </c:pt>
                <c:pt idx="15">
                  <c:v>0.99749498660405445</c:v>
                </c:pt>
                <c:pt idx="16">
                  <c:v>0.99957360304150511</c:v>
                </c:pt>
                <c:pt idx="17">
                  <c:v>0.99166481045246857</c:v>
                </c:pt>
                <c:pt idx="18">
                  <c:v>0.97384763087819515</c:v>
                </c:pt>
                <c:pt idx="19">
                  <c:v>0.94630008768741447</c:v>
                </c:pt>
                <c:pt idx="20">
                  <c:v>0.90929742682568171</c:v>
                </c:pt>
                <c:pt idx="21">
                  <c:v>0.86320936664887371</c:v>
                </c:pt>
                <c:pt idx="22">
                  <c:v>0.80849640381959009</c:v>
                </c:pt>
                <c:pt idx="23">
                  <c:v>0.74570521217672026</c:v>
                </c:pt>
                <c:pt idx="24">
                  <c:v>0.67546318055115095</c:v>
                </c:pt>
                <c:pt idx="25">
                  <c:v>0.59847214410395655</c:v>
                </c:pt>
                <c:pt idx="26">
                  <c:v>0.51550137182146416</c:v>
                </c:pt>
                <c:pt idx="27">
                  <c:v>0.42737988023382978</c:v>
                </c:pt>
                <c:pt idx="28">
                  <c:v>0.33498815015590511</c:v>
                </c:pt>
                <c:pt idx="29">
                  <c:v>0.23924932921398243</c:v>
                </c:pt>
                <c:pt idx="30">
                  <c:v>0.14112000805986721</c:v>
                </c:pt>
                <c:pt idx="31">
                  <c:v>4.1580662433290491E-2</c:v>
                </c:pt>
                <c:pt idx="32">
                  <c:v>-5.8374143427580086E-2</c:v>
                </c:pt>
                <c:pt idx="33">
                  <c:v>-0.15774569414324821</c:v>
                </c:pt>
                <c:pt idx="34">
                  <c:v>-0.25554110202683122</c:v>
                </c:pt>
                <c:pt idx="35">
                  <c:v>-0.35078322768961984</c:v>
                </c:pt>
                <c:pt idx="36">
                  <c:v>-0.44252044329485246</c:v>
                </c:pt>
                <c:pt idx="37">
                  <c:v>-0.5298361409084934</c:v>
                </c:pt>
                <c:pt idx="38">
                  <c:v>-0.61185789094271892</c:v>
                </c:pt>
                <c:pt idx="39">
                  <c:v>-0.68776615918397377</c:v>
                </c:pt>
                <c:pt idx="40">
                  <c:v>-0.7568024953079282</c:v>
                </c:pt>
                <c:pt idx="41">
                  <c:v>-0.81827711106441026</c:v>
                </c:pt>
                <c:pt idx="42">
                  <c:v>-0.87157577241358819</c:v>
                </c:pt>
                <c:pt idx="43">
                  <c:v>-0.9161659367494549</c:v>
                </c:pt>
                <c:pt idx="44">
                  <c:v>-0.95160207388951601</c:v>
                </c:pt>
                <c:pt idx="45">
                  <c:v>-0.97753011766509701</c:v>
                </c:pt>
                <c:pt idx="46">
                  <c:v>-0.99369100363346441</c:v>
                </c:pt>
                <c:pt idx="47">
                  <c:v>-0.99992325756410083</c:v>
                </c:pt>
                <c:pt idx="48">
                  <c:v>-0.99616460883584068</c:v>
                </c:pt>
                <c:pt idx="49">
                  <c:v>-0.98245261262433248</c:v>
                </c:pt>
                <c:pt idx="50">
                  <c:v>-0.95892427466313845</c:v>
                </c:pt>
                <c:pt idx="51">
                  <c:v>-0.92581468232773245</c:v>
                </c:pt>
                <c:pt idx="52">
                  <c:v>-0.88345465572015314</c:v>
                </c:pt>
                <c:pt idx="53">
                  <c:v>-0.83226744222390125</c:v>
                </c:pt>
                <c:pt idx="54">
                  <c:v>-0.77276448755598715</c:v>
                </c:pt>
                <c:pt idx="55">
                  <c:v>-0.70554032557039192</c:v>
                </c:pt>
                <c:pt idx="56">
                  <c:v>-0.63126663787232162</c:v>
                </c:pt>
                <c:pt idx="57">
                  <c:v>-0.55068554259763758</c:v>
                </c:pt>
                <c:pt idx="58">
                  <c:v>-0.46460217941375737</c:v>
                </c:pt>
                <c:pt idx="59">
                  <c:v>-0.37387666483023602</c:v>
                </c:pt>
                <c:pt idx="60">
                  <c:v>-0.27941549819892586</c:v>
                </c:pt>
                <c:pt idx="61">
                  <c:v>-0.18216250427209588</c:v>
                </c:pt>
                <c:pt idx="62">
                  <c:v>-8.3089402817496397E-2</c:v>
                </c:pt>
                <c:pt idx="63">
                  <c:v>1.6813900484349713E-2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E7-4B79-8A02-607DE857B55D}"/>
            </c:ext>
          </c:extLst>
        </c:ser>
        <c:ser>
          <c:idx val="1"/>
          <c:order val="1"/>
          <c:tx>
            <c:strRef>
              <c:f>'Sinus und Cosinus'!$C$1</c:f>
              <c:strCache>
                <c:ptCount val="1"/>
                <c:pt idx="0">
                  <c:v>cosinus</c:v>
                </c:pt>
              </c:strCache>
            </c:strRef>
          </c:tx>
          <c:marker>
            <c:symbol val="none"/>
          </c:marker>
          <c:cat>
            <c:numRef>
              <c:f>'Sinus und Cosinus'!$A$2:$A$65</c:f>
              <c:numCache>
                <c:formatCode>General</c:formatCode>
                <c:ptCount val="64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</c:numCache>
            </c:numRef>
          </c:cat>
          <c:val>
            <c:numRef>
              <c:f>'Sinus und Cosinus'!$C$2:$C$65</c:f>
              <c:numCache>
                <c:formatCode>General</c:formatCode>
                <c:ptCount val="64"/>
                <c:pt idx="0">
                  <c:v>1</c:v>
                </c:pt>
                <c:pt idx="1">
                  <c:v>0.99500416527802582</c:v>
                </c:pt>
                <c:pt idx="2">
                  <c:v>0.98006657784124163</c:v>
                </c:pt>
                <c:pt idx="3">
                  <c:v>0.95533648912560598</c:v>
                </c:pt>
                <c:pt idx="4">
                  <c:v>0.9210609940028851</c:v>
                </c:pt>
                <c:pt idx="5">
                  <c:v>0.87758256189037276</c:v>
                </c:pt>
                <c:pt idx="6">
                  <c:v>0.82533561490967833</c:v>
                </c:pt>
                <c:pt idx="7">
                  <c:v>0.7648421872844885</c:v>
                </c:pt>
                <c:pt idx="8">
                  <c:v>0.69670670934716539</c:v>
                </c:pt>
                <c:pt idx="9">
                  <c:v>0.62160996827066439</c:v>
                </c:pt>
                <c:pt idx="10">
                  <c:v>0.54030230586813977</c:v>
                </c:pt>
                <c:pt idx="11">
                  <c:v>0.45359612142557731</c:v>
                </c:pt>
                <c:pt idx="12">
                  <c:v>0.36235775447667362</c:v>
                </c:pt>
                <c:pt idx="13">
                  <c:v>0.26749882862458735</c:v>
                </c:pt>
                <c:pt idx="14">
                  <c:v>0.16996714290024104</c:v>
                </c:pt>
                <c:pt idx="15">
                  <c:v>7.0737201667702906E-2</c:v>
                </c:pt>
                <c:pt idx="16">
                  <c:v>-2.9199522301288815E-2</c:v>
                </c:pt>
                <c:pt idx="17">
                  <c:v>-0.12884449429552464</c:v>
                </c:pt>
                <c:pt idx="18">
                  <c:v>-0.22720209469308711</c:v>
                </c:pt>
                <c:pt idx="19">
                  <c:v>-0.32328956686350335</c:v>
                </c:pt>
                <c:pt idx="20">
                  <c:v>-0.41614683654714241</c:v>
                </c:pt>
                <c:pt idx="21">
                  <c:v>-0.50484610459985757</c:v>
                </c:pt>
                <c:pt idx="22">
                  <c:v>-0.58850111725534582</c:v>
                </c:pt>
                <c:pt idx="23">
                  <c:v>-0.6662760212798241</c:v>
                </c:pt>
                <c:pt idx="24">
                  <c:v>-0.73739371554124544</c:v>
                </c:pt>
                <c:pt idx="25">
                  <c:v>-0.8011436155469337</c:v>
                </c:pt>
                <c:pt idx="26">
                  <c:v>-0.85688875336894732</c:v>
                </c:pt>
                <c:pt idx="27">
                  <c:v>-0.90407214201706121</c:v>
                </c:pt>
                <c:pt idx="28">
                  <c:v>-0.94222234066865806</c:v>
                </c:pt>
                <c:pt idx="29">
                  <c:v>-0.97095816514959055</c:v>
                </c:pt>
                <c:pt idx="30">
                  <c:v>-0.98999249660044542</c:v>
                </c:pt>
                <c:pt idx="31">
                  <c:v>-0.99913515027327948</c:v>
                </c:pt>
                <c:pt idx="32">
                  <c:v>-0.99829477579475312</c:v>
                </c:pt>
                <c:pt idx="33">
                  <c:v>-0.98747976990886488</c:v>
                </c:pt>
                <c:pt idx="34">
                  <c:v>-0.96679819257946109</c:v>
                </c:pt>
                <c:pt idx="35">
                  <c:v>-0.93645668729079634</c:v>
                </c:pt>
                <c:pt idx="36">
                  <c:v>-0.89675841633414699</c:v>
                </c:pt>
                <c:pt idx="37">
                  <c:v>-0.84810003171040804</c:v>
                </c:pt>
                <c:pt idx="38">
                  <c:v>-0.79096771191441684</c:v>
                </c:pt>
                <c:pt idx="39">
                  <c:v>-0.72593230420014021</c:v>
                </c:pt>
                <c:pt idx="40">
                  <c:v>-0.65364362086361194</c:v>
                </c:pt>
                <c:pt idx="41">
                  <c:v>-0.57482394653326918</c:v>
                </c:pt>
                <c:pt idx="42">
                  <c:v>-0.49026082134069943</c:v>
                </c:pt>
                <c:pt idx="43">
                  <c:v>-0.40079917207997545</c:v>
                </c:pt>
                <c:pt idx="44">
                  <c:v>-0.30733286997841935</c:v>
                </c:pt>
                <c:pt idx="45">
                  <c:v>-0.2107957994307797</c:v>
                </c:pt>
                <c:pt idx="46">
                  <c:v>-0.11215252693505487</c:v>
                </c:pt>
                <c:pt idx="47">
                  <c:v>-1.238866346289056E-2</c:v>
                </c:pt>
                <c:pt idx="48">
                  <c:v>8.7498983439446398E-2</c:v>
                </c:pt>
                <c:pt idx="49">
                  <c:v>0.18651236942257576</c:v>
                </c:pt>
                <c:pt idx="50">
                  <c:v>0.28366218546322625</c:v>
                </c:pt>
                <c:pt idx="51">
                  <c:v>0.37797774271298024</c:v>
                </c:pt>
                <c:pt idx="52">
                  <c:v>0.46851667130037711</c:v>
                </c:pt>
                <c:pt idx="53">
                  <c:v>0.55437433617916076</c:v>
                </c:pt>
                <c:pt idx="54">
                  <c:v>0.63469287594263468</c:v>
                </c:pt>
                <c:pt idx="55">
                  <c:v>0.70866977429125999</c:v>
                </c:pt>
                <c:pt idx="56">
                  <c:v>0.77556587851024961</c:v>
                </c:pt>
                <c:pt idx="57">
                  <c:v>0.83471278483915978</c:v>
                </c:pt>
                <c:pt idx="58">
                  <c:v>0.88551951694131892</c:v>
                </c:pt>
                <c:pt idx="59">
                  <c:v>0.92747843074403591</c:v>
                </c:pt>
                <c:pt idx="60">
                  <c:v>0.96017028665036597</c:v>
                </c:pt>
                <c:pt idx="61">
                  <c:v>0.98326843844258449</c:v>
                </c:pt>
                <c:pt idx="62">
                  <c:v>0.9965420970232175</c:v>
                </c:pt>
                <c:pt idx="63">
                  <c:v>0.9998586363834151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2E7-4B79-8A02-607DE857B55D}"/>
            </c:ext>
          </c:extLst>
        </c:ser>
        <c:ser>
          <c:idx val="2"/>
          <c:order val="2"/>
          <c:tx>
            <c:strRef>
              <c:f>'Sinus und Cosinus'!$D$1</c:f>
              <c:strCache>
                <c:ptCount val="1"/>
                <c:pt idx="0">
                  <c:v>sin*cos</c:v>
                </c:pt>
              </c:strCache>
            </c:strRef>
          </c:tx>
          <c:marker>
            <c:symbol val="none"/>
          </c:marker>
          <c:cat>
            <c:numRef>
              <c:f>'Sinus und Cosinus'!$A$2:$A$65</c:f>
              <c:numCache>
                <c:formatCode>General</c:formatCode>
                <c:ptCount val="64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</c:numCache>
            </c:numRef>
          </c:cat>
          <c:val>
            <c:numRef>
              <c:f>'Sinus und Cosinus'!$D$2:$D$65</c:f>
              <c:numCache>
                <c:formatCode>General</c:formatCode>
                <c:ptCount val="64"/>
                <c:pt idx="0">
                  <c:v>0</c:v>
                </c:pt>
                <c:pt idx="1">
                  <c:v>9.9334665397530622E-2</c:v>
                </c:pt>
                <c:pt idx="2">
                  <c:v>0.19470917115432523</c:v>
                </c:pt>
                <c:pt idx="3">
                  <c:v>0.28232123669751763</c:v>
                </c:pt>
                <c:pt idx="4">
                  <c:v>0.3586780454497614</c:v>
                </c:pt>
                <c:pt idx="5">
                  <c:v>0.42073549240394825</c:v>
                </c:pt>
                <c:pt idx="6">
                  <c:v>0.4660195429836132</c:v>
                </c:pt>
                <c:pt idx="7">
                  <c:v>0.49272486499423013</c:v>
                </c:pt>
                <c:pt idx="8">
                  <c:v>0.49978680152075255</c:v>
                </c:pt>
                <c:pt idx="9">
                  <c:v>0.48692381543909757</c:v>
                </c:pt>
                <c:pt idx="10">
                  <c:v>0.45464871341284091</c:v>
                </c:pt>
                <c:pt idx="11">
                  <c:v>0.40424820190979505</c:v>
                </c:pt>
                <c:pt idx="12">
                  <c:v>0.33773159027557548</c:v>
                </c:pt>
                <c:pt idx="13">
                  <c:v>0.25775068591073208</c:v>
                </c:pt>
                <c:pt idx="14">
                  <c:v>0.16749407507795255</c:v>
                </c:pt>
                <c:pt idx="15">
                  <c:v>7.0560004029933607E-2</c:v>
                </c:pt>
                <c:pt idx="16">
                  <c:v>-2.9187071713790043E-2</c:v>
                </c:pt>
                <c:pt idx="17">
                  <c:v>-0.12777055101341561</c:v>
                </c:pt>
                <c:pt idx="18">
                  <c:v>-0.22126022164742623</c:v>
                </c:pt>
                <c:pt idx="19">
                  <c:v>-0.30592894547135946</c:v>
                </c:pt>
                <c:pt idx="20">
                  <c:v>-0.37840124765396416</c:v>
                </c:pt>
                <c:pt idx="21">
                  <c:v>-0.4357878862067941</c:v>
                </c:pt>
                <c:pt idx="22">
                  <c:v>-0.475801036944758</c:v>
                </c:pt>
                <c:pt idx="23">
                  <c:v>-0.4968455018167322</c:v>
                </c:pt>
                <c:pt idx="24">
                  <c:v>-0.49808230441792034</c:v>
                </c:pt>
                <c:pt idx="25">
                  <c:v>-0.47946213733156928</c:v>
                </c:pt>
                <c:pt idx="26">
                  <c:v>-0.44172732786007662</c:v>
                </c:pt>
                <c:pt idx="27">
                  <c:v>-0.38638224377799357</c:v>
                </c:pt>
                <c:pt idx="28">
                  <c:v>-0.31563331893616081</c:v>
                </c:pt>
                <c:pt idx="29">
                  <c:v>-0.23230108970687871</c:v>
                </c:pt>
                <c:pt idx="30">
                  <c:v>-0.13970774909946293</c:v>
                </c:pt>
                <c:pt idx="31">
                  <c:v>-4.1544701408748198E-2</c:v>
                </c:pt>
                <c:pt idx="32">
                  <c:v>5.8274602425246826E-2</c:v>
                </c:pt>
                <c:pt idx="33">
                  <c:v>0.15577068175668893</c:v>
                </c:pt>
                <c:pt idx="34">
                  <c:v>0.24705667556930408</c:v>
                </c:pt>
                <c:pt idx="35">
                  <c:v>0.32849329935939453</c:v>
                </c:pt>
                <c:pt idx="36">
                  <c:v>0.39683393192457661</c:v>
                </c:pt>
                <c:pt idx="37">
                  <c:v>0.44935404790581346</c:v>
                </c:pt>
                <c:pt idx="38">
                  <c:v>0.48395983601574316</c:v>
                </c:pt>
                <c:pt idx="39">
                  <c:v>0.49927167268730249</c:v>
                </c:pt>
                <c:pt idx="40">
                  <c:v>0.49467912331169089</c:v>
                </c:pt>
                <c:pt idx="41">
                  <c:v>0.47036527833988651</c:v>
                </c:pt>
                <c:pt idx="42">
                  <c:v>0.42729945404414027</c:v>
                </c:pt>
                <c:pt idx="43">
                  <c:v>0.36719854893705667</c:v>
                </c:pt>
                <c:pt idx="44">
                  <c:v>0.29245859644588085</c:v>
                </c:pt>
                <c:pt idx="45">
                  <c:v>0.20605924262087827</c:v>
                </c:pt>
                <c:pt idx="46">
                  <c:v>0.11144495705012382</c:v>
                </c:pt>
                <c:pt idx="47">
                  <c:v>1.2387712726678882E-2</c:v>
                </c:pt>
                <c:pt idx="48">
                  <c:v>-8.7163390611489824E-2</c:v>
                </c:pt>
                <c:pt idx="49">
                  <c:v>-0.18323956462596422</c:v>
                </c:pt>
                <c:pt idx="50">
                  <c:v>-0.27201055544468489</c:v>
                </c:pt>
                <c:pt idx="51">
                  <c:v>-0.34993734379677116</c:v>
                </c:pt>
                <c:pt idx="52">
                  <c:v>-0.4139132345428268</c:v>
                </c:pt>
                <c:pt idx="53">
                  <c:v>-0.46138771080640328</c:v>
                </c:pt>
                <c:pt idx="54">
                  <c:v>-0.49046811503324583</c:v>
                </c:pt>
                <c:pt idx="55">
                  <c:v>-0.49999510327535174</c:v>
                </c:pt>
                <c:pt idx="56">
                  <c:v>-0.4895888645756587</c:v>
                </c:pt>
                <c:pt idx="57">
                  <c:v>-0.4596642628323378</c:v>
                </c:pt>
                <c:pt idx="58">
                  <c:v>-0.41141429748435443</c:v>
                </c:pt>
                <c:pt idx="59">
                  <c:v>-0.34676254238856119</c:v>
                </c:pt>
                <c:pt idx="60">
                  <c:v>-0.26828645900021747</c:v>
                </c:pt>
                <c:pt idx="61">
                  <c:v>-0.17911464111841433</c:v>
                </c:pt>
                <c:pt idx="62">
                  <c:v>-8.2802087724154691E-2</c:v>
                </c:pt>
                <c:pt idx="63">
                  <c:v>1.6811523610568348E-2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2E7-4B79-8A02-607DE857B5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989952"/>
        <c:axId val="202991488"/>
      </c:lineChart>
      <c:catAx>
        <c:axId val="202989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2991488"/>
        <c:crosses val="autoZero"/>
        <c:auto val="1"/>
        <c:lblAlgn val="ctr"/>
        <c:lblOffset val="100"/>
        <c:noMultiLvlLbl val="0"/>
      </c:catAx>
      <c:valAx>
        <c:axId val="2029914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29899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'Sinus und Cosinus'!$R$1</c:f>
              <c:strCache>
                <c:ptCount val="1"/>
                <c:pt idx="0">
                  <c:v>funktion</c:v>
                </c:pt>
              </c:strCache>
            </c:strRef>
          </c:tx>
          <c:marker>
            <c:symbol val="none"/>
          </c:marker>
          <c:cat>
            <c:numRef>
              <c:f>'Sinus und Cosinus'!$Q$2:$Q$65</c:f>
              <c:numCache>
                <c:formatCode>General</c:formatCode>
                <c:ptCount val="64"/>
                <c:pt idx="0">
                  <c:v>-3</c:v>
                </c:pt>
                <c:pt idx="1">
                  <c:v>-2.9</c:v>
                </c:pt>
                <c:pt idx="2">
                  <c:v>-2.8</c:v>
                </c:pt>
                <c:pt idx="3">
                  <c:v>-2.7</c:v>
                </c:pt>
                <c:pt idx="4">
                  <c:v>-2.6</c:v>
                </c:pt>
                <c:pt idx="5">
                  <c:v>-2.5</c:v>
                </c:pt>
                <c:pt idx="6">
                  <c:v>-2.4</c:v>
                </c:pt>
                <c:pt idx="7">
                  <c:v>-2.2999999999999998</c:v>
                </c:pt>
                <c:pt idx="8">
                  <c:v>-2.2000000000000002</c:v>
                </c:pt>
                <c:pt idx="9">
                  <c:v>-2.1</c:v>
                </c:pt>
                <c:pt idx="10">
                  <c:v>-2</c:v>
                </c:pt>
                <c:pt idx="11">
                  <c:v>-1.9</c:v>
                </c:pt>
                <c:pt idx="12">
                  <c:v>-1.8</c:v>
                </c:pt>
                <c:pt idx="13">
                  <c:v>-1.7</c:v>
                </c:pt>
                <c:pt idx="14">
                  <c:v>-1.6</c:v>
                </c:pt>
                <c:pt idx="15">
                  <c:v>-1.5</c:v>
                </c:pt>
                <c:pt idx="16">
                  <c:v>-1.4</c:v>
                </c:pt>
                <c:pt idx="17">
                  <c:v>-1.3</c:v>
                </c:pt>
                <c:pt idx="18">
                  <c:v>-1.2</c:v>
                </c:pt>
                <c:pt idx="19">
                  <c:v>-1.1000000000000001</c:v>
                </c:pt>
                <c:pt idx="20">
                  <c:v>-1</c:v>
                </c:pt>
                <c:pt idx="21">
                  <c:v>-0.9</c:v>
                </c:pt>
                <c:pt idx="22">
                  <c:v>-0.8</c:v>
                </c:pt>
                <c:pt idx="23">
                  <c:v>-0.7</c:v>
                </c:pt>
                <c:pt idx="24">
                  <c:v>-0.6</c:v>
                </c:pt>
                <c:pt idx="25">
                  <c:v>-0.5</c:v>
                </c:pt>
                <c:pt idx="26">
                  <c:v>-0.4</c:v>
                </c:pt>
                <c:pt idx="27">
                  <c:v>-0.3</c:v>
                </c:pt>
                <c:pt idx="28">
                  <c:v>-0.2</c:v>
                </c:pt>
                <c:pt idx="29">
                  <c:v>-0.1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0.5</c:v>
                </c:pt>
                <c:pt idx="36">
                  <c:v>0.6</c:v>
                </c:pt>
                <c:pt idx="37">
                  <c:v>0.7</c:v>
                </c:pt>
                <c:pt idx="38">
                  <c:v>0.8</c:v>
                </c:pt>
                <c:pt idx="39">
                  <c:v>0.9</c:v>
                </c:pt>
                <c:pt idx="40">
                  <c:v>1</c:v>
                </c:pt>
                <c:pt idx="41">
                  <c:v>1.1000000000000001</c:v>
                </c:pt>
                <c:pt idx="42">
                  <c:v>1.2</c:v>
                </c:pt>
                <c:pt idx="43">
                  <c:v>1.3</c:v>
                </c:pt>
                <c:pt idx="44">
                  <c:v>1.4</c:v>
                </c:pt>
                <c:pt idx="45">
                  <c:v>1.5</c:v>
                </c:pt>
                <c:pt idx="46">
                  <c:v>1.6</c:v>
                </c:pt>
                <c:pt idx="47">
                  <c:v>1.7</c:v>
                </c:pt>
                <c:pt idx="48">
                  <c:v>1.8</c:v>
                </c:pt>
                <c:pt idx="49">
                  <c:v>1.9</c:v>
                </c:pt>
                <c:pt idx="50">
                  <c:v>2</c:v>
                </c:pt>
                <c:pt idx="51">
                  <c:v>2.1</c:v>
                </c:pt>
                <c:pt idx="52">
                  <c:v>2.2000000000000002</c:v>
                </c:pt>
                <c:pt idx="53">
                  <c:v>2.2999999999999998</c:v>
                </c:pt>
                <c:pt idx="54">
                  <c:v>2.4</c:v>
                </c:pt>
                <c:pt idx="55">
                  <c:v>2.5000000000000102</c:v>
                </c:pt>
                <c:pt idx="56">
                  <c:v>2.6</c:v>
                </c:pt>
                <c:pt idx="57">
                  <c:v>2.7</c:v>
                </c:pt>
                <c:pt idx="58">
                  <c:v>2.80000000000001</c:v>
                </c:pt>
                <c:pt idx="59">
                  <c:v>2.9000000000000101</c:v>
                </c:pt>
                <c:pt idx="60">
                  <c:v>3.0000000000000102</c:v>
                </c:pt>
                <c:pt idx="61">
                  <c:v>3.1</c:v>
                </c:pt>
                <c:pt idx="62">
                  <c:v>3.2000000000000099</c:v>
                </c:pt>
                <c:pt idx="63">
                  <c:v>3.30000000000001</c:v>
                </c:pt>
              </c:numCache>
            </c:numRef>
          </c:cat>
          <c:val>
            <c:numRef>
              <c:f>'Sinus und Cosinus'!$R$2:$R$65</c:f>
              <c:numCache>
                <c:formatCode>General</c:formatCode>
                <c:ptCount val="64"/>
                <c:pt idx="0">
                  <c:v>0.81818181818181823</c:v>
                </c:pt>
                <c:pt idx="1">
                  <c:v>0.80787704130643612</c:v>
                </c:pt>
                <c:pt idx="2">
                  <c:v>0.79674796747967469</c:v>
                </c:pt>
                <c:pt idx="3">
                  <c:v>0.7847147470398278</c:v>
                </c:pt>
                <c:pt idx="4">
                  <c:v>0.77168949771689488</c:v>
                </c:pt>
                <c:pt idx="5">
                  <c:v>0.75757575757575757</c:v>
                </c:pt>
                <c:pt idx="6">
                  <c:v>0.74226804123711343</c:v>
                </c:pt>
                <c:pt idx="7">
                  <c:v>0.72565157750342935</c:v>
                </c:pt>
                <c:pt idx="8">
                  <c:v>0.70760233918128657</c:v>
                </c:pt>
                <c:pt idx="9">
                  <c:v>0.68798751950078008</c:v>
                </c:pt>
                <c:pt idx="10">
                  <c:v>0.66666666666666663</c:v>
                </c:pt>
                <c:pt idx="11">
                  <c:v>0.64349376114082002</c:v>
                </c:pt>
                <c:pt idx="12">
                  <c:v>0.61832061068702293</c:v>
                </c:pt>
                <c:pt idx="13">
                  <c:v>0.59100204498977504</c:v>
                </c:pt>
                <c:pt idx="14">
                  <c:v>0.5614035087719299</c:v>
                </c:pt>
                <c:pt idx="15">
                  <c:v>0.52941176470588236</c:v>
                </c:pt>
                <c:pt idx="16">
                  <c:v>0.49494949494949486</c:v>
                </c:pt>
                <c:pt idx="17">
                  <c:v>0.45799457994579945</c:v>
                </c:pt>
                <c:pt idx="18">
                  <c:v>0.41860465116279066</c:v>
                </c:pt>
                <c:pt idx="19">
                  <c:v>0.37694704049844241</c:v>
                </c:pt>
                <c:pt idx="20">
                  <c:v>0.33333333333333331</c:v>
                </c:pt>
                <c:pt idx="21">
                  <c:v>0.28825622775800713</c:v>
                </c:pt>
                <c:pt idx="22">
                  <c:v>0.24242424242424246</c:v>
                </c:pt>
                <c:pt idx="23">
                  <c:v>0.19678714859437751</c:v>
                </c:pt>
                <c:pt idx="24">
                  <c:v>0.15254237288135594</c:v>
                </c:pt>
                <c:pt idx="25">
                  <c:v>0.1111111111111111</c:v>
                </c:pt>
                <c:pt idx="26">
                  <c:v>7.4074074074074084E-2</c:v>
                </c:pt>
                <c:pt idx="27">
                  <c:v>4.3062200956937802E-2</c:v>
                </c:pt>
                <c:pt idx="28">
                  <c:v>1.9607843137254905E-2</c:v>
                </c:pt>
                <c:pt idx="29">
                  <c:v>4.9751243781094544E-3</c:v>
                </c:pt>
                <c:pt idx="30">
                  <c:v>0</c:v>
                </c:pt>
                <c:pt idx="31">
                  <c:v>4.9751243781094544E-3</c:v>
                </c:pt>
                <c:pt idx="32">
                  <c:v>1.9607843137254905E-2</c:v>
                </c:pt>
                <c:pt idx="33">
                  <c:v>4.3062200956937802E-2</c:v>
                </c:pt>
                <c:pt idx="34">
                  <c:v>7.4074074074074084E-2</c:v>
                </c:pt>
                <c:pt idx="35">
                  <c:v>0.1111111111111111</c:v>
                </c:pt>
                <c:pt idx="36">
                  <c:v>0.15254237288135594</c:v>
                </c:pt>
                <c:pt idx="37">
                  <c:v>0.19678714859437751</c:v>
                </c:pt>
                <c:pt idx="38">
                  <c:v>0.24242424242424246</c:v>
                </c:pt>
                <c:pt idx="39">
                  <c:v>0.28825622775800713</c:v>
                </c:pt>
                <c:pt idx="40">
                  <c:v>0.33333333333333331</c:v>
                </c:pt>
                <c:pt idx="41">
                  <c:v>0.37694704049844241</c:v>
                </c:pt>
                <c:pt idx="42">
                  <c:v>0.41860465116279066</c:v>
                </c:pt>
                <c:pt idx="43">
                  <c:v>0.45799457994579945</c:v>
                </c:pt>
                <c:pt idx="44">
                  <c:v>0.49494949494949486</c:v>
                </c:pt>
                <c:pt idx="45">
                  <c:v>0.52941176470588236</c:v>
                </c:pt>
                <c:pt idx="46">
                  <c:v>0.5614035087719299</c:v>
                </c:pt>
                <c:pt idx="47">
                  <c:v>0.59100204498977504</c:v>
                </c:pt>
                <c:pt idx="48">
                  <c:v>0.61832061068702293</c:v>
                </c:pt>
                <c:pt idx="49">
                  <c:v>0.64349376114082002</c:v>
                </c:pt>
                <c:pt idx="50">
                  <c:v>0.66666666666666663</c:v>
                </c:pt>
                <c:pt idx="51">
                  <c:v>0.68798751950078008</c:v>
                </c:pt>
                <c:pt idx="52">
                  <c:v>0.70760233918128657</c:v>
                </c:pt>
                <c:pt idx="53">
                  <c:v>0.72565157750342935</c:v>
                </c:pt>
                <c:pt idx="54">
                  <c:v>0.74226804123711343</c:v>
                </c:pt>
                <c:pt idx="55">
                  <c:v>0.75757575757575912</c:v>
                </c:pt>
                <c:pt idx="56">
                  <c:v>0.77168949771689488</c:v>
                </c:pt>
                <c:pt idx="57">
                  <c:v>0.7847147470398278</c:v>
                </c:pt>
                <c:pt idx="58">
                  <c:v>0.79674796747967591</c:v>
                </c:pt>
                <c:pt idx="59">
                  <c:v>0.80787704130643723</c:v>
                </c:pt>
                <c:pt idx="60">
                  <c:v>0.81818181818181923</c:v>
                </c:pt>
                <c:pt idx="61">
                  <c:v>0.8277347114556417</c:v>
                </c:pt>
                <c:pt idx="62">
                  <c:v>0.83660130718954329</c:v>
                </c:pt>
                <c:pt idx="63">
                  <c:v>0.84484096198603653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946-4175-BC15-EAFAE198F4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9887744"/>
        <c:axId val="119889280"/>
      </c:lineChart>
      <c:catAx>
        <c:axId val="119887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9889280"/>
        <c:crosses val="autoZero"/>
        <c:auto val="1"/>
        <c:lblAlgn val="ctr"/>
        <c:lblOffset val="100"/>
        <c:noMultiLvlLbl val="0"/>
      </c:catAx>
      <c:valAx>
        <c:axId val="1198892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98877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'Sinus und Cosinus'!$X$1</c:f>
              <c:strCache>
                <c:ptCount val="1"/>
                <c:pt idx="0">
                  <c:v>tan</c:v>
                </c:pt>
              </c:strCache>
            </c:strRef>
          </c:tx>
          <c:spPr>
            <a:ln w="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dPt>
            <c:idx val="16"/>
            <c:marker>
              <c:symbol val="none"/>
            </c:marker>
            <c:bubble3D val="0"/>
            <c:spPr>
              <a:ln w="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C934-4EE2-903F-191E23744337}"/>
              </c:ext>
            </c:extLst>
          </c:dPt>
          <c:dPt>
            <c:idx val="48"/>
            <c:marker>
              <c:symbol val="none"/>
            </c:marker>
            <c:bubble3D val="0"/>
            <c:spPr>
              <a:ln w="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C934-4EE2-903F-191E23744337}"/>
              </c:ext>
            </c:extLst>
          </c:dPt>
          <c:cat>
            <c:numRef>
              <c:f>'Sinus und Cosinus'!$W$2:$W$65</c:f>
              <c:numCache>
                <c:formatCode>General</c:formatCode>
                <c:ptCount val="64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</c:numCache>
            </c:numRef>
          </c:cat>
          <c:val>
            <c:numRef>
              <c:f>'Sinus und Cosinus'!$X$2:$X$65</c:f>
              <c:numCache>
                <c:formatCode>General</c:formatCode>
                <c:ptCount val="64"/>
                <c:pt idx="0">
                  <c:v>0</c:v>
                </c:pt>
                <c:pt idx="1">
                  <c:v>0.10033467208545055</c:v>
                </c:pt>
                <c:pt idx="2">
                  <c:v>0.2027100355086725</c:v>
                </c:pt>
                <c:pt idx="3">
                  <c:v>0.30933624960962325</c:v>
                </c:pt>
                <c:pt idx="4">
                  <c:v>0.42279321873816178</c:v>
                </c:pt>
                <c:pt idx="5">
                  <c:v>0.54630248984379048</c:v>
                </c:pt>
                <c:pt idx="6">
                  <c:v>0.68413680834169233</c:v>
                </c:pt>
                <c:pt idx="7">
                  <c:v>0.84228838046307941</c:v>
                </c:pt>
                <c:pt idx="8">
                  <c:v>1.0296385570503641</c:v>
                </c:pt>
                <c:pt idx="9">
                  <c:v>1.2601582175503392</c:v>
                </c:pt>
                <c:pt idx="10">
                  <c:v>1.5574077246549023</c:v>
                </c:pt>
                <c:pt idx="11">
                  <c:v>1.9647596572486523</c:v>
                </c:pt>
                <c:pt idx="12">
                  <c:v>2.5721516221263188</c:v>
                </c:pt>
                <c:pt idx="13">
                  <c:v>3.6021024479679786</c:v>
                </c:pt>
                <c:pt idx="14">
                  <c:v>5.7978837154828868</c:v>
                </c:pt>
                <c:pt idx="15">
                  <c:v>14.101419947171719</c:v>
                </c:pt>
                <c:pt idx="16">
                  <c:v>-34.232532735557314</c:v>
                </c:pt>
                <c:pt idx="17">
                  <c:v>-7.6966021394591611</c:v>
                </c:pt>
                <c:pt idx="18">
                  <c:v>-4.2862616746280624</c:v>
                </c:pt>
                <c:pt idx="19">
                  <c:v>-2.9270975146777736</c:v>
                </c:pt>
                <c:pt idx="20">
                  <c:v>-2.1850398632615189</c:v>
                </c:pt>
                <c:pt idx="21">
                  <c:v>-1.7098465429045073</c:v>
                </c:pt>
                <c:pt idx="22">
                  <c:v>-1.3738230567687946</c:v>
                </c:pt>
                <c:pt idx="23">
                  <c:v>-1.1192136417341325</c:v>
                </c:pt>
                <c:pt idx="24">
                  <c:v>-0.9160142896734107</c:v>
                </c:pt>
                <c:pt idx="25">
                  <c:v>-0.74702229723866032</c:v>
                </c:pt>
                <c:pt idx="26">
                  <c:v>-0.60159661308975865</c:v>
                </c:pt>
                <c:pt idx="27">
                  <c:v>-0.47272762910303728</c:v>
                </c:pt>
                <c:pt idx="28">
                  <c:v>-0.35552983165117608</c:v>
                </c:pt>
                <c:pt idx="29">
                  <c:v>-0.24640539397196634</c:v>
                </c:pt>
                <c:pt idx="30">
                  <c:v>-0.1425465430742778</c:v>
                </c:pt>
                <c:pt idx="31">
                  <c:v>-4.1616654585635904E-2</c:v>
                </c:pt>
                <c:pt idx="32">
                  <c:v>5.8473854459578645E-2</c:v>
                </c:pt>
                <c:pt idx="33">
                  <c:v>0.15974574766003222</c:v>
                </c:pt>
                <c:pt idx="34">
                  <c:v>0.26431690086742515</c:v>
                </c:pt>
                <c:pt idx="35">
                  <c:v>0.37458564015859469</c:v>
                </c:pt>
                <c:pt idx="36">
                  <c:v>0.49346672998490382</c:v>
                </c:pt>
                <c:pt idx="37">
                  <c:v>0.62473307522456389</c:v>
                </c:pt>
                <c:pt idx="38">
                  <c:v>0.77355609050312579</c:v>
                </c:pt>
                <c:pt idx="39">
                  <c:v>0.9474246499358927</c:v>
                </c:pt>
                <c:pt idx="40">
                  <c:v>1.1578212823495775</c:v>
                </c:pt>
                <c:pt idx="41">
                  <c:v>1.4235264831943648</c:v>
                </c:pt>
                <c:pt idx="42">
                  <c:v>1.7777797745088417</c:v>
                </c:pt>
                <c:pt idx="43">
                  <c:v>2.2858478773669799</c:v>
                </c:pt>
                <c:pt idx="44">
                  <c:v>3.0963237806497457</c:v>
                </c:pt>
                <c:pt idx="45">
                  <c:v>4.6373320545511847</c:v>
                </c:pt>
                <c:pt idx="46">
                  <c:v>8.8601748956480453</c:v>
                </c:pt>
                <c:pt idx="47">
                  <c:v>80.712762967474774</c:v>
                </c:pt>
                <c:pt idx="48">
                  <c:v>-11.384870654242922</c:v>
                </c:pt>
                <c:pt idx="49">
                  <c:v>-5.2674930658267369</c:v>
                </c:pt>
                <c:pt idx="50">
                  <c:v>-3.3805150062465859</c:v>
                </c:pt>
                <c:pt idx="51">
                  <c:v>-2.4493894155845988</c:v>
                </c:pt>
                <c:pt idx="52">
                  <c:v>-1.8856418775197639</c:v>
                </c:pt>
                <c:pt idx="53">
                  <c:v>-1.50127339580693</c:v>
                </c:pt>
                <c:pt idx="54">
                  <c:v>-1.2175408246205552</c:v>
                </c:pt>
                <c:pt idx="55">
                  <c:v>-0.99558405221388502</c:v>
                </c:pt>
                <c:pt idx="56">
                  <c:v>-0.8139432836897027</c:v>
                </c:pt>
                <c:pt idx="57">
                  <c:v>-0.65973057152077619</c:v>
                </c:pt>
                <c:pt idx="58">
                  <c:v>-0.52466622194680024</c:v>
                </c:pt>
                <c:pt idx="59">
                  <c:v>-0.40311089987322624</c:v>
                </c:pt>
                <c:pt idx="60">
                  <c:v>-0.29100619138474915</c:v>
                </c:pt>
                <c:pt idx="61">
                  <c:v>-0.18526223068913525</c:v>
                </c:pt>
                <c:pt idx="62">
                  <c:v>-8.3377714865928612E-2</c:v>
                </c:pt>
                <c:pt idx="63">
                  <c:v>1.6816277694182057E-2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C934-4EE2-903F-191E237443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0460800"/>
        <c:axId val="120462336"/>
      </c:lineChart>
      <c:catAx>
        <c:axId val="120460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0462336"/>
        <c:crosses val="autoZero"/>
        <c:auto val="1"/>
        <c:lblAlgn val="ctr"/>
        <c:lblOffset val="100"/>
        <c:noMultiLvlLbl val="0"/>
      </c:catAx>
      <c:valAx>
        <c:axId val="120462336"/>
        <c:scaling>
          <c:orientation val="minMax"/>
          <c:max val="10"/>
          <c:min val="-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0460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Sitzverteilung im</a:t>
            </a:r>
            <a:r>
              <a:rPr lang="de-DE" baseline="0"/>
              <a:t> dt. Bundestag</a:t>
            </a:r>
            <a:endParaRPr lang="de-DE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4179199475065616"/>
          <c:y val="0.14576192660444726"/>
          <c:w val="0.48635629921259843"/>
          <c:h val="0.8542380733955528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1-AF12-4800-9E12-10D97F3224FC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3-AF12-4800-9E12-10D97F3224FC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5-AF12-4800-9E12-10D97F3224FC}"/>
              </c:ext>
            </c:extLst>
          </c:dPt>
          <c:dPt>
            <c:idx val="3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7-AF12-4800-9E12-10D97F3224FC}"/>
              </c:ext>
            </c:extLst>
          </c:dPt>
          <c:dPt>
            <c:idx val="4"/>
            <c:bubble3D val="0"/>
            <c:spPr>
              <a:solidFill>
                <a:schemeClr val="tx1"/>
              </a:solidFill>
            </c:spPr>
            <c:extLst>
              <c:ext xmlns:c16="http://schemas.microsoft.com/office/drawing/2014/chart" uri="{C3380CC4-5D6E-409C-BE32-E72D297353CC}">
                <c16:uniqueId val="{00000009-AF12-4800-9E12-10D97F3224FC}"/>
              </c:ext>
            </c:extLst>
          </c:dPt>
          <c:dPt>
            <c:idx val="5"/>
            <c:bubble3D val="0"/>
            <c:spPr>
              <a:solidFill>
                <a:schemeClr val="bg1">
                  <a:lumMod val="50000"/>
                </a:schemeClr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B-AF12-4800-9E12-10D97F3224FC}"/>
              </c:ext>
            </c:extLst>
          </c:dPt>
          <c:dPt>
            <c:idx val="6"/>
            <c:bubble3D val="0"/>
            <c:spPr>
              <a:solidFill>
                <a:srgbClr val="00B0F0"/>
              </a:solidFill>
            </c:spPr>
            <c:extLst>
              <c:ext xmlns:c16="http://schemas.microsoft.com/office/drawing/2014/chart" uri="{C3380CC4-5D6E-409C-BE32-E72D297353CC}">
                <c16:uniqueId val="{00000015-E25D-483B-B3E5-09FD2D61A7FD}"/>
              </c:ext>
            </c:extLst>
          </c:dPt>
          <c:dPt>
            <c:idx val="7"/>
            <c:bubble3D val="0"/>
            <c:spPr>
              <a:noFill/>
            </c:spPr>
            <c:extLst>
              <c:ext xmlns:c16="http://schemas.microsoft.com/office/drawing/2014/chart" uri="{C3380CC4-5D6E-409C-BE32-E72D297353CC}">
                <c16:uniqueId val="{0000000E-E25D-483B-B3E5-09FD2D61A7FD}"/>
              </c:ext>
            </c:extLst>
          </c:dPt>
          <c:dLbls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>
                      <a:solidFill>
                        <a:schemeClr val="bg1"/>
                      </a:solidFill>
                    </a:defRPr>
                  </a:pPr>
                  <a:endParaRPr lang="de-DE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F12-4800-9E12-10D97F3224FC}"/>
                </c:ext>
              </c:extLst>
            </c:dLbl>
            <c:dLbl>
              <c:idx val="5"/>
              <c:layout>
                <c:manualLayout>
                  <c:x val="1.6666666666666666E-2"/>
                  <c:y val="-2.0821720169196971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>
                      <a:solidFill>
                        <a:schemeClr val="bg1"/>
                      </a:solidFill>
                    </a:defRPr>
                  </a:pPr>
                  <a:endParaRPr lang="de-DE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F12-4800-9E12-10D97F3224FC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E25D-483B-B3E5-09FD2D61A7FD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Bundestag!$A$1:$A$8</c:f>
              <c:strCache>
                <c:ptCount val="7"/>
                <c:pt idx="0">
                  <c:v>Linke</c:v>
                </c:pt>
                <c:pt idx="1">
                  <c:v>Grüne</c:v>
                </c:pt>
                <c:pt idx="2">
                  <c:v>SPD</c:v>
                </c:pt>
                <c:pt idx="3">
                  <c:v>FDP</c:v>
                </c:pt>
                <c:pt idx="4">
                  <c:v>CDU</c:v>
                </c:pt>
                <c:pt idx="5">
                  <c:v>CSU</c:v>
                </c:pt>
                <c:pt idx="6">
                  <c:v>AfD</c:v>
                </c:pt>
              </c:strCache>
            </c:strRef>
          </c:cat>
          <c:val>
            <c:numRef>
              <c:f>Bundestag!$B$1:$B$8</c:f>
              <c:numCache>
                <c:formatCode>General</c:formatCode>
                <c:ptCount val="8"/>
                <c:pt idx="0">
                  <c:v>63</c:v>
                </c:pt>
                <c:pt idx="1">
                  <c:v>82</c:v>
                </c:pt>
                <c:pt idx="2">
                  <c:v>158</c:v>
                </c:pt>
                <c:pt idx="3">
                  <c:v>41</c:v>
                </c:pt>
                <c:pt idx="4">
                  <c:v>206</c:v>
                </c:pt>
                <c:pt idx="5">
                  <c:v>46</c:v>
                </c:pt>
                <c:pt idx="6">
                  <c:v>82</c:v>
                </c:pt>
                <c:pt idx="7">
                  <c:v>678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F12-4800-9E12-10D97F3224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  <c:holeSize val="50"/>
      </c:doughnut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0025087489063864"/>
          <c:y val="0.65346597793508066"/>
          <c:w val="0.58863801399825022"/>
          <c:h val="0.27789712513724307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/>
              <a:t>Die neuen Mehrheitsverhältnisse im Repräsentantenhaus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28822265966754157"/>
          <c:y val="0.20361657917760284"/>
          <c:w val="0.47783005249343841"/>
          <c:h val="0.79638342082239733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0070C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D27-4DC2-9025-61998A1F67EF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D27-4DC2-9025-61998A1F67EF}"/>
              </c:ext>
            </c:extLst>
          </c:dPt>
          <c:dPt>
            <c:idx val="2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D27-4DC2-9025-61998A1F67EF}"/>
              </c:ext>
            </c:extLst>
          </c:dPt>
          <c:dPt>
            <c:idx val="3"/>
            <c:bubble3D val="0"/>
            <c:spPr>
              <a:noFill/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D27-4DC2-9025-61998A1F67EF}"/>
              </c:ext>
            </c:extLst>
          </c:dPt>
          <c:dLbls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de-D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4D27-4DC2-9025-61998A1F67EF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D27-4DC2-9025-61998A1F67E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baseline="0">
                    <a:solidFill>
                      <a:schemeClr val="lt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USA_Wahl!$E$6:$E$9</c:f>
              <c:strCache>
                <c:ptCount val="3"/>
                <c:pt idx="0">
                  <c:v>Demokraten</c:v>
                </c:pt>
                <c:pt idx="1">
                  <c:v>Republikaner</c:v>
                </c:pt>
                <c:pt idx="2">
                  <c:v>noch nicht ausgezählt</c:v>
                </c:pt>
              </c:strCache>
            </c:strRef>
          </c:cat>
          <c:val>
            <c:numRef>
              <c:f>USA_Wahl!$F$6:$F$9</c:f>
              <c:numCache>
                <c:formatCode>General</c:formatCode>
                <c:ptCount val="4"/>
                <c:pt idx="0">
                  <c:v>193</c:v>
                </c:pt>
                <c:pt idx="1">
                  <c:v>238</c:v>
                </c:pt>
                <c:pt idx="2">
                  <c:v>4</c:v>
                </c:pt>
                <c:pt idx="3">
                  <c:v>435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D27-4DC2-9025-61998A1F67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  <c:holeSize val="50"/>
      </c:doughnut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1083202099737526"/>
          <c:y val="0.70231918926800829"/>
          <c:w val="0.28361242344706911"/>
          <c:h val="0.2953616214639836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Zigaretten!$C$1</c:f>
              <c:strCache>
                <c:ptCount val="1"/>
                <c:pt idx="0">
                  <c:v>Zigaretten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Zigaretten!$A$2:$A$12</c:f>
              <c:numCache>
                <c:formatCode>General</c:formatCode>
                <c:ptCount val="11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</c:numCache>
            </c:numRef>
          </c:cat>
          <c:val>
            <c:numRef>
              <c:f>Zigaretten!$C$2:$C$12</c:f>
              <c:numCache>
                <c:formatCode>General</c:formatCode>
                <c:ptCount val="11"/>
                <c:pt idx="0">
                  <c:v>367</c:v>
                </c:pt>
                <c:pt idx="1">
                  <c:v>370</c:v>
                </c:pt>
                <c:pt idx="2">
                  <c:v>372</c:v>
                </c:pt>
                <c:pt idx="3">
                  <c:v>377</c:v>
                </c:pt>
                <c:pt idx="4">
                  <c:v>379</c:v>
                </c:pt>
                <c:pt idx="5">
                  <c:v>398</c:v>
                </c:pt>
                <c:pt idx="6">
                  <c:v>381</c:v>
                </c:pt>
                <c:pt idx="7">
                  <c:v>391</c:v>
                </c:pt>
                <c:pt idx="8">
                  <c:v>398</c:v>
                </c:pt>
                <c:pt idx="9">
                  <c:v>363</c:v>
                </c:pt>
                <c:pt idx="10">
                  <c:v>305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E51-4163-BBE9-F1A522E90C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075008"/>
        <c:axId val="120076544"/>
      </c:lineChart>
      <c:lineChart>
        <c:grouping val="standard"/>
        <c:varyColors val="0"/>
        <c:ser>
          <c:idx val="0"/>
          <c:order val="0"/>
          <c:tx>
            <c:strRef>
              <c:f>Zigaretten!$B$1</c:f>
              <c:strCache>
                <c:ptCount val="1"/>
                <c:pt idx="0">
                  <c:v>selbstgedrehte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Zigaretten!$A$2:$A$12</c:f>
              <c:numCache>
                <c:formatCode>General</c:formatCode>
                <c:ptCount val="11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</c:numCache>
            </c:numRef>
          </c:cat>
          <c:val>
            <c:numRef>
              <c:f>Zigaretten!$B$2:$B$12</c:f>
              <c:numCache>
                <c:formatCode>General</c:formatCode>
                <c:ptCount val="11"/>
                <c:pt idx="0">
                  <c:v>31</c:v>
                </c:pt>
                <c:pt idx="1">
                  <c:v>31</c:v>
                </c:pt>
                <c:pt idx="2">
                  <c:v>30</c:v>
                </c:pt>
                <c:pt idx="3">
                  <c:v>32</c:v>
                </c:pt>
                <c:pt idx="4">
                  <c:v>33</c:v>
                </c:pt>
                <c:pt idx="5">
                  <c:v>35</c:v>
                </c:pt>
                <c:pt idx="6">
                  <c:v>35</c:v>
                </c:pt>
                <c:pt idx="7">
                  <c:v>38</c:v>
                </c:pt>
                <c:pt idx="8">
                  <c:v>42</c:v>
                </c:pt>
                <c:pt idx="9">
                  <c:v>51</c:v>
                </c:pt>
                <c:pt idx="10">
                  <c:v>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E51-4163-BBE9-F1A522E90C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088064"/>
        <c:axId val="120086528"/>
      </c:lineChart>
      <c:catAx>
        <c:axId val="120075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0076544"/>
        <c:crosses val="autoZero"/>
        <c:auto val="1"/>
        <c:lblAlgn val="ctr"/>
        <c:lblOffset val="100"/>
        <c:noMultiLvlLbl val="0"/>
      </c:catAx>
      <c:valAx>
        <c:axId val="120076544"/>
        <c:scaling>
          <c:orientation val="minMax"/>
          <c:min val="5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0075008"/>
        <c:crosses val="autoZero"/>
        <c:crossBetween val="between"/>
      </c:valAx>
      <c:valAx>
        <c:axId val="120086528"/>
        <c:scaling>
          <c:orientation val="minMax"/>
          <c:max val="140"/>
          <c:min val="25"/>
        </c:scaling>
        <c:delete val="0"/>
        <c:axPos val="r"/>
        <c:numFmt formatCode="General" sourceLinked="1"/>
        <c:majorTickMark val="out"/>
        <c:minorTickMark val="none"/>
        <c:tickLblPos val="nextTo"/>
        <c:crossAx val="120088064"/>
        <c:crosses val="max"/>
        <c:crossBetween val="between"/>
      </c:valAx>
      <c:catAx>
        <c:axId val="1200880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20086528"/>
        <c:crosses val="autoZero"/>
        <c:auto val="1"/>
        <c:lblAlgn val="ctr"/>
        <c:lblOffset val="100"/>
        <c:noMultiLvlLbl val="0"/>
      </c:catAx>
    </c:plotArea>
    <c:plotVisOnly val="1"/>
    <c:dispBlanksAs val="gap"/>
    <c:showDLblsOverMax val="0"/>
  </c:chart>
  <c:printSettings>
    <c:headerFooter/>
    <c:pageMargins b="0.78740157499999996" l="0.70000000000000007" r="0.70000000000000007" t="0.78740157499999996" header="0.30000000000000004" footer="0.30000000000000004"/>
    <c:pageSetup/>
  </c:printSettings>
  <c:userShapes r:id="rId1"/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Peakflow!$B$1</c:f>
              <c:strCache>
                <c:ptCount val="1"/>
                <c:pt idx="0">
                  <c:v>Peakflow-Werte</c:v>
                </c:pt>
              </c:strCache>
            </c:strRef>
          </c:tx>
          <c:xVal>
            <c:numRef>
              <c:f>Peakflow!$A$2:$A$9</c:f>
              <c:numCache>
                <c:formatCode>d/m/yy\ h:mm;@</c:formatCode>
                <c:ptCount val="8"/>
                <c:pt idx="0">
                  <c:v>40812.25</c:v>
                </c:pt>
                <c:pt idx="1">
                  <c:v>40812.958333333336</c:v>
                </c:pt>
                <c:pt idx="2">
                  <c:v>40813.260416666664</c:v>
                </c:pt>
                <c:pt idx="3">
                  <c:v>40813.958333333336</c:v>
                </c:pt>
                <c:pt idx="4">
                  <c:v>40814.083333333336</c:v>
                </c:pt>
                <c:pt idx="5">
                  <c:v>40814.9375</c:v>
                </c:pt>
                <c:pt idx="6">
                  <c:v>40815.5</c:v>
                </c:pt>
                <c:pt idx="7">
                  <c:v>40815.979166666664</c:v>
                </c:pt>
              </c:numCache>
            </c:numRef>
          </c:xVal>
          <c:yVal>
            <c:numRef>
              <c:f>Peakflow!$B$2:$B$9</c:f>
              <c:numCache>
                <c:formatCode>General</c:formatCode>
                <c:ptCount val="8"/>
                <c:pt idx="0">
                  <c:v>300</c:v>
                </c:pt>
                <c:pt idx="1">
                  <c:v>321</c:v>
                </c:pt>
                <c:pt idx="2">
                  <c:v>350</c:v>
                </c:pt>
                <c:pt idx="3">
                  <c:v>350</c:v>
                </c:pt>
                <c:pt idx="4">
                  <c:v>320</c:v>
                </c:pt>
                <c:pt idx="5">
                  <c:v>310</c:v>
                </c:pt>
                <c:pt idx="6">
                  <c:v>300</c:v>
                </c:pt>
                <c:pt idx="7">
                  <c:v>380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C9-4E5E-ACD6-3D886BAF06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138368"/>
        <c:axId val="120144256"/>
      </c:scatterChart>
      <c:valAx>
        <c:axId val="120138368"/>
        <c:scaling>
          <c:orientation val="minMax"/>
        </c:scaling>
        <c:delete val="0"/>
        <c:axPos val="b"/>
        <c:numFmt formatCode="d/m/yy\ h:mm;@" sourceLinked="1"/>
        <c:majorTickMark val="out"/>
        <c:minorTickMark val="none"/>
        <c:tickLblPos val="nextTo"/>
        <c:crossAx val="120144256"/>
        <c:crosses val="autoZero"/>
        <c:crossBetween val="midCat"/>
      </c:valAx>
      <c:valAx>
        <c:axId val="1201442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01383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0000000000000007" r="0.70000000000000007" t="0.78740157499999996" header="0.30000000000000004" footer="0.30000000000000004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Zins!$D$2</c:f>
              <c:strCache>
                <c:ptCount val="1"/>
                <c:pt idx="0">
                  <c:v>Zins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dPt>
            <c:idx val="11"/>
            <c:marker>
              <c:symbol val="none"/>
            </c:marker>
            <c:bubble3D val="0"/>
            <c:spPr>
              <a:ln w="19050" cap="rnd">
                <a:solidFill>
                  <a:schemeClr val="tx1"/>
                </a:solidFill>
                <a:round/>
                <a:tailEnd type="triangle" w="lg" len="lg"/>
              </a:ln>
              <a:effectLst/>
            </c:spPr>
            <c:extLst>
              <c:ext xmlns:c16="http://schemas.microsoft.com/office/drawing/2014/chart" uri="{C3380CC4-5D6E-409C-BE32-E72D297353CC}">
                <c16:uniqueId val="{00000001-5987-4543-A17C-8B49BDFA374A}"/>
              </c:ext>
            </c:extLst>
          </c:dPt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987-4543-A17C-8B49BDFA374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987-4543-A17C-8B49BDFA374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987-4543-A17C-8B49BDFA374A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987-4543-A17C-8B49BDFA374A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987-4543-A17C-8B49BDFA374A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987-4543-A17C-8B49BDFA374A}"/>
                </c:ext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Zins!$C$3:$C$14</c:f>
              <c:numCache>
                <c:formatCode>General</c:formatCode>
                <c:ptCount val="12"/>
                <c:pt idx="0">
                  <c:v>1986</c:v>
                </c:pt>
                <c:pt idx="1">
                  <c:v>1994</c:v>
                </c:pt>
                <c:pt idx="2">
                  <c:v>1994</c:v>
                </c:pt>
                <c:pt idx="3">
                  <c:v>2000</c:v>
                </c:pt>
                <c:pt idx="4">
                  <c:v>2000</c:v>
                </c:pt>
                <c:pt idx="5">
                  <c:v>2004</c:v>
                </c:pt>
                <c:pt idx="6">
                  <c:v>2004</c:v>
                </c:pt>
                <c:pt idx="7">
                  <c:v>2008</c:v>
                </c:pt>
                <c:pt idx="8">
                  <c:v>2008</c:v>
                </c:pt>
                <c:pt idx="9">
                  <c:v>2012</c:v>
                </c:pt>
                <c:pt idx="10">
                  <c:v>2012</c:v>
                </c:pt>
                <c:pt idx="11">
                  <c:v>2015</c:v>
                </c:pt>
              </c:numCache>
            </c:numRef>
          </c:xVal>
          <c:yVal>
            <c:numRef>
              <c:f>Zins!$D$3:$D$15</c:f>
              <c:numCache>
                <c:formatCode>General</c:formatCode>
                <c:ptCount val="13"/>
                <c:pt idx="0">
                  <c:v>3.5</c:v>
                </c:pt>
                <c:pt idx="1">
                  <c:v>3.5</c:v>
                </c:pt>
                <c:pt idx="2">
                  <c:v>4</c:v>
                </c:pt>
                <c:pt idx="3">
                  <c:v>4</c:v>
                </c:pt>
                <c:pt idx="4">
                  <c:v>3.25</c:v>
                </c:pt>
                <c:pt idx="5">
                  <c:v>3.25</c:v>
                </c:pt>
                <c:pt idx="6">
                  <c:v>2.75</c:v>
                </c:pt>
                <c:pt idx="7">
                  <c:v>2.75</c:v>
                </c:pt>
                <c:pt idx="8">
                  <c:v>2.25</c:v>
                </c:pt>
                <c:pt idx="9">
                  <c:v>2.25</c:v>
                </c:pt>
                <c:pt idx="10">
                  <c:v>1.75</c:v>
                </c:pt>
                <c:pt idx="11">
                  <c:v>1.75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987-4543-A17C-8B49BDFA37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0260728"/>
        <c:axId val="530261056"/>
      </c:scatterChart>
      <c:valAx>
        <c:axId val="530260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30261056"/>
        <c:crosses val="autoZero"/>
        <c:crossBetween val="midCat"/>
      </c:valAx>
      <c:valAx>
        <c:axId val="5302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302607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Beitragssätze!$B$1</c:f>
              <c:strCache>
                <c:ptCount val="1"/>
                <c:pt idx="0">
                  <c:v>Beitragssätze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dPt>
            <c:idx val="7"/>
            <c:bubble3D val="0"/>
            <c:spPr>
              <a:ln>
                <a:solidFill>
                  <a:schemeClr val="tx1"/>
                </a:solidFill>
                <a:tailEnd type="triangle"/>
              </a:ln>
            </c:spPr>
            <c:extLst>
              <c:ext xmlns:c16="http://schemas.microsoft.com/office/drawing/2014/chart" uri="{C3380CC4-5D6E-409C-BE32-E72D297353CC}">
                <c16:uniqueId val="{00000007-DD7C-4CBD-9715-9342DA1909CF}"/>
              </c:ext>
            </c:extLst>
          </c:dPt>
          <c:dLbls>
            <c:dLbl>
              <c:idx val="0"/>
              <c:layout>
                <c:manualLayout>
                  <c:x val="1.3888670166229222E-2"/>
                  <c:y val="-4.16873492571956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D7C-4CBD-9715-9342DA1909CF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D7C-4CBD-9715-9342DA1909CF}"/>
                </c:ext>
              </c:extLst>
            </c:dLbl>
            <c:dLbl>
              <c:idx val="2"/>
              <c:layout>
                <c:manualLayout>
                  <c:x val="0"/>
                  <c:y val="4.16873492571956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D7C-4CBD-9715-9342DA1909CF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D7C-4CBD-9715-9342DA1909CF}"/>
                </c:ext>
              </c:extLst>
            </c:dLbl>
            <c:dLbl>
              <c:idx val="4"/>
              <c:layout>
                <c:manualLayout>
                  <c:x val="8.3333333333333835E-3"/>
                  <c:y val="-4.63192769524395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D7C-4CBD-9715-9342DA1909CF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D7C-4CBD-9715-9342DA1909CF}"/>
                </c:ext>
              </c:extLst>
            </c:dLbl>
            <c:dLbl>
              <c:idx val="6"/>
              <c:layout>
                <c:manualLayout>
                  <c:x val="8.3333333333333329E-2"/>
                  <c:y val="-5.55831323429274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D7C-4CBD-9715-9342DA1909CF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D7C-4CBD-9715-9342DA1909CF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Beitragssätze!$A$2:$A$9</c:f>
              <c:numCache>
                <c:formatCode>General</c:formatCode>
                <c:ptCount val="8"/>
                <c:pt idx="0">
                  <c:v>1960</c:v>
                </c:pt>
                <c:pt idx="1">
                  <c:v>1970</c:v>
                </c:pt>
                <c:pt idx="2">
                  <c:v>1970</c:v>
                </c:pt>
                <c:pt idx="3">
                  <c:v>1975</c:v>
                </c:pt>
                <c:pt idx="4">
                  <c:v>1975</c:v>
                </c:pt>
                <c:pt idx="5">
                  <c:v>1985</c:v>
                </c:pt>
                <c:pt idx="6">
                  <c:v>1985</c:v>
                </c:pt>
                <c:pt idx="7">
                  <c:v>2017</c:v>
                </c:pt>
              </c:numCache>
            </c:numRef>
          </c:xVal>
          <c:yVal>
            <c:numRef>
              <c:f>Beitragssätze!$B$2:$B$9</c:f>
              <c:numCache>
                <c:formatCode>General</c:formatCode>
                <c:ptCount val="8"/>
                <c:pt idx="0">
                  <c:v>14</c:v>
                </c:pt>
                <c:pt idx="1">
                  <c:v>14</c:v>
                </c:pt>
                <c:pt idx="2">
                  <c:v>17</c:v>
                </c:pt>
                <c:pt idx="3">
                  <c:v>17</c:v>
                </c:pt>
                <c:pt idx="4">
                  <c:v>17.5</c:v>
                </c:pt>
                <c:pt idx="5">
                  <c:v>17.5</c:v>
                </c:pt>
                <c:pt idx="6">
                  <c:v>18</c:v>
                </c:pt>
                <c:pt idx="7">
                  <c:v>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D7C-4CBD-9715-9342DA1909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801152"/>
        <c:axId val="120802688"/>
      </c:scatterChart>
      <c:valAx>
        <c:axId val="120801152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crossAx val="120802688"/>
        <c:crosses val="autoZero"/>
        <c:crossBetween val="midCat"/>
      </c:valAx>
      <c:valAx>
        <c:axId val="120802688"/>
        <c:scaling>
          <c:orientation val="minMax"/>
          <c:min val="1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crossAx val="1208011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Allein leben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alleineLeben!$B$1</c:f>
              <c:strCache>
                <c:ptCount val="1"/>
                <c:pt idx="0">
                  <c:v>in % Haushalte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alleineLeben!$A$2:$A$7</c:f>
              <c:numCache>
                <c:formatCode>General</c:formatCode>
                <c:ptCount val="6"/>
                <c:pt idx="0">
                  <c:v>1875</c:v>
                </c:pt>
                <c:pt idx="1">
                  <c:v>1900</c:v>
                </c:pt>
                <c:pt idx="2">
                  <c:v>1925</c:v>
                </c:pt>
                <c:pt idx="3">
                  <c:v>1950</c:v>
                </c:pt>
                <c:pt idx="4">
                  <c:v>1975</c:v>
                </c:pt>
                <c:pt idx="5">
                  <c:v>2000</c:v>
                </c:pt>
              </c:numCache>
            </c:numRef>
          </c:cat>
          <c:val>
            <c:numRef>
              <c:f>alleineLeben!$B$2:$B$7</c:f>
              <c:numCache>
                <c:formatCode>General</c:formatCode>
                <c:ptCount val="6"/>
                <c:pt idx="0">
                  <c:v>6.3</c:v>
                </c:pt>
                <c:pt idx="1">
                  <c:v>7.2</c:v>
                </c:pt>
                <c:pt idx="2">
                  <c:v>6.7</c:v>
                </c:pt>
                <c:pt idx="3">
                  <c:v>19.399999999999999</c:v>
                </c:pt>
                <c:pt idx="4">
                  <c:v>27.6</c:v>
                </c:pt>
                <c:pt idx="5">
                  <c:v>35.700000000000003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01-4CC4-BA40-50A753EBAC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1204736"/>
        <c:axId val="121206272"/>
      </c:barChart>
      <c:lineChart>
        <c:grouping val="standard"/>
        <c:varyColors val="0"/>
        <c:ser>
          <c:idx val="1"/>
          <c:order val="1"/>
          <c:tx>
            <c:strRef>
              <c:f>alleineLeben!$C$1</c:f>
              <c:strCache>
                <c:ptCount val="1"/>
                <c:pt idx="0">
                  <c:v>in Mio</c:v>
                </c:pt>
              </c:strCache>
            </c:strRef>
          </c:tx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accent1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alleineLeben!$A$2:$A$7</c:f>
              <c:numCache>
                <c:formatCode>General</c:formatCode>
                <c:ptCount val="6"/>
                <c:pt idx="0">
                  <c:v>1875</c:v>
                </c:pt>
                <c:pt idx="1">
                  <c:v>1900</c:v>
                </c:pt>
                <c:pt idx="2">
                  <c:v>1925</c:v>
                </c:pt>
                <c:pt idx="3">
                  <c:v>1950</c:v>
                </c:pt>
                <c:pt idx="4">
                  <c:v>1975</c:v>
                </c:pt>
                <c:pt idx="5">
                  <c:v>2000</c:v>
                </c:pt>
              </c:numCache>
            </c:numRef>
          </c:cat>
          <c:val>
            <c:numRef>
              <c:f>alleineLeben!$C$2:$C$7</c:f>
              <c:numCache>
                <c:formatCode>General</c:formatCode>
                <c:ptCount val="6"/>
                <c:pt idx="0">
                  <c:v>0.56999999999999995</c:v>
                </c:pt>
                <c:pt idx="1">
                  <c:v>0.87</c:v>
                </c:pt>
                <c:pt idx="2">
                  <c:v>1.03</c:v>
                </c:pt>
                <c:pt idx="3">
                  <c:v>3.23</c:v>
                </c:pt>
                <c:pt idx="4">
                  <c:v>6.55</c:v>
                </c:pt>
                <c:pt idx="5">
                  <c:v>13.49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001-4CC4-BA40-50A753EBAC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upDownBars>
          <c:gapWidth val="150"/>
          <c:upBars/>
          <c:downBars/>
        </c:upDownBars>
        <c:marker val="1"/>
        <c:smooth val="0"/>
        <c:axId val="121225984"/>
        <c:axId val="121207808"/>
      </c:lineChart>
      <c:catAx>
        <c:axId val="121204736"/>
        <c:scaling>
          <c:orientation val="minMax"/>
        </c:scaling>
        <c:delete val="1"/>
        <c:axPos val="b"/>
        <c:majorGridlines>
          <c:spPr>
            <a:ln>
              <a:noFill/>
            </a:ln>
          </c:spPr>
        </c:majorGridlines>
        <c:minorGridlines/>
        <c:numFmt formatCode="General" sourceLinked="1"/>
        <c:majorTickMark val="out"/>
        <c:minorTickMark val="none"/>
        <c:tickLblPos val="none"/>
        <c:crossAx val="121206272"/>
        <c:crosses val="autoZero"/>
        <c:auto val="1"/>
        <c:lblAlgn val="ctr"/>
        <c:lblOffset val="100"/>
        <c:noMultiLvlLbl val="0"/>
      </c:catAx>
      <c:valAx>
        <c:axId val="121206272"/>
        <c:scaling>
          <c:orientation val="minMax"/>
          <c:max val="80"/>
        </c:scaling>
        <c:delete val="0"/>
        <c:axPos val="r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21204736"/>
        <c:crosses val="max"/>
        <c:crossBetween val="between"/>
      </c:valAx>
      <c:valAx>
        <c:axId val="121207808"/>
        <c:scaling>
          <c:orientation val="minMax"/>
          <c:min val="-3"/>
        </c:scaling>
        <c:delete val="0"/>
        <c:axPos val="r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21225984"/>
        <c:crosses val="max"/>
        <c:crossBetween val="between"/>
      </c:valAx>
      <c:catAx>
        <c:axId val="121225984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high"/>
        <c:spPr>
          <a:ln>
            <a:noFill/>
          </a:ln>
        </c:spPr>
        <c:crossAx val="121207808"/>
        <c:crosses val="max"/>
        <c:auto val="1"/>
        <c:lblAlgn val="ctr"/>
        <c:lblOffset val="0"/>
        <c:noMultiLvlLbl val="0"/>
      </c:cat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Lehrer an allgemeinbildenden Schulen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stacked"/>
        <c:varyColors val="0"/>
        <c:ser>
          <c:idx val="3"/>
          <c:order val="0"/>
          <c:tx>
            <c:strRef>
              <c:f>Lehrerdaten!$A$25</c:f>
              <c:strCache>
                <c:ptCount val="1"/>
                <c:pt idx="0">
                  <c:v>unter 30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Lehrerdaten!$B$21:$I$21</c:f>
              <c:strCache>
                <c:ptCount val="8"/>
                <c:pt idx="0">
                  <c:v>&gt;=50 Jahre</c:v>
                </c:pt>
                <c:pt idx="1">
                  <c:v>&lt; 50 Jahre</c:v>
                </c:pt>
                <c:pt idx="3">
                  <c:v>&gt;=50 Jahre</c:v>
                </c:pt>
                <c:pt idx="4">
                  <c:v>&lt; 50 Jahre</c:v>
                </c:pt>
                <c:pt idx="6">
                  <c:v>&gt;=50 Jahre</c:v>
                </c:pt>
                <c:pt idx="7">
                  <c:v>&lt; 50 Jahre</c:v>
                </c:pt>
              </c:strCache>
            </c:strRef>
          </c:cat>
          <c:val>
            <c:numRef>
              <c:f>Lehrerdaten!$B$25:$I$25</c:f>
              <c:numCache>
                <c:formatCode>General</c:formatCode>
                <c:ptCount val="8"/>
                <c:pt idx="1">
                  <c:v>5</c:v>
                </c:pt>
                <c:pt idx="4">
                  <c:v>1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44-440F-959B-05B242234D81}"/>
            </c:ext>
          </c:extLst>
        </c:ser>
        <c:ser>
          <c:idx val="2"/>
          <c:order val="1"/>
          <c:tx>
            <c:strRef>
              <c:f>Lehrerdaten!$A$24</c:f>
              <c:strCache>
                <c:ptCount val="1"/>
                <c:pt idx="0">
                  <c:v>30 bis 39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Lehrerdaten!$B$21:$I$21</c:f>
              <c:strCache>
                <c:ptCount val="8"/>
                <c:pt idx="0">
                  <c:v>&gt;=50 Jahre</c:v>
                </c:pt>
                <c:pt idx="1">
                  <c:v>&lt; 50 Jahre</c:v>
                </c:pt>
                <c:pt idx="3">
                  <c:v>&gt;=50 Jahre</c:v>
                </c:pt>
                <c:pt idx="4">
                  <c:v>&lt; 50 Jahre</c:v>
                </c:pt>
                <c:pt idx="6">
                  <c:v>&gt;=50 Jahre</c:v>
                </c:pt>
                <c:pt idx="7">
                  <c:v>&lt; 50 Jahre</c:v>
                </c:pt>
              </c:strCache>
            </c:strRef>
          </c:cat>
          <c:val>
            <c:numRef>
              <c:f>Lehrerdaten!$B$24:$I$24</c:f>
              <c:numCache>
                <c:formatCode>General</c:formatCode>
                <c:ptCount val="8"/>
                <c:pt idx="1">
                  <c:v>21</c:v>
                </c:pt>
                <c:pt idx="4">
                  <c:v>23</c:v>
                </c:pt>
                <c:pt idx="7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44-440F-959B-05B242234D81}"/>
            </c:ext>
          </c:extLst>
        </c:ser>
        <c:ser>
          <c:idx val="1"/>
          <c:order val="2"/>
          <c:tx>
            <c:strRef>
              <c:f>Lehrerdaten!$A$23</c:f>
              <c:strCache>
                <c:ptCount val="1"/>
                <c:pt idx="0">
                  <c:v>40 bis 49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Lehrerdaten!$B$21:$I$21</c:f>
              <c:strCache>
                <c:ptCount val="8"/>
                <c:pt idx="0">
                  <c:v>&gt;=50 Jahre</c:v>
                </c:pt>
                <c:pt idx="1">
                  <c:v>&lt; 50 Jahre</c:v>
                </c:pt>
                <c:pt idx="3">
                  <c:v>&gt;=50 Jahre</c:v>
                </c:pt>
                <c:pt idx="4">
                  <c:v>&lt; 50 Jahre</c:v>
                </c:pt>
                <c:pt idx="6">
                  <c:v>&gt;=50 Jahre</c:v>
                </c:pt>
                <c:pt idx="7">
                  <c:v>&lt; 50 Jahre</c:v>
                </c:pt>
              </c:strCache>
            </c:strRef>
          </c:cat>
          <c:val>
            <c:numRef>
              <c:f>Lehrerdaten!$B$23:$I$23</c:f>
              <c:numCache>
                <c:formatCode>General</c:formatCode>
                <c:ptCount val="8"/>
                <c:pt idx="1">
                  <c:v>25</c:v>
                </c:pt>
                <c:pt idx="4">
                  <c:v>25</c:v>
                </c:pt>
                <c:pt idx="7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444-440F-959B-05B242234D81}"/>
            </c:ext>
          </c:extLst>
        </c:ser>
        <c:ser>
          <c:idx val="0"/>
          <c:order val="3"/>
          <c:tx>
            <c:strRef>
              <c:f>Lehrerdaten!$A$22</c:f>
              <c:strCache>
                <c:ptCount val="1"/>
                <c:pt idx="0">
                  <c:v>50 und älter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Lehrerdaten!$B$21:$I$21</c:f>
              <c:strCache>
                <c:ptCount val="8"/>
                <c:pt idx="0">
                  <c:v>&gt;=50 Jahre</c:v>
                </c:pt>
                <c:pt idx="1">
                  <c:v>&lt; 50 Jahre</c:v>
                </c:pt>
                <c:pt idx="3">
                  <c:v>&gt;=50 Jahre</c:v>
                </c:pt>
                <c:pt idx="4">
                  <c:v>&lt; 50 Jahre</c:v>
                </c:pt>
                <c:pt idx="6">
                  <c:v>&gt;=50 Jahre</c:v>
                </c:pt>
                <c:pt idx="7">
                  <c:v>&lt; 50 Jahre</c:v>
                </c:pt>
              </c:strCache>
            </c:strRef>
          </c:cat>
          <c:val>
            <c:numRef>
              <c:f>Lehrerdaten!$B$22:$I$22</c:f>
              <c:numCache>
                <c:formatCode>General</c:formatCode>
                <c:ptCount val="8"/>
                <c:pt idx="0">
                  <c:v>49</c:v>
                </c:pt>
                <c:pt idx="3">
                  <c:v>51</c:v>
                </c:pt>
                <c:pt idx="6">
                  <c:v>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444-440F-959B-05B242234D8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20954240"/>
        <c:axId val="120976896"/>
      </c:barChart>
      <c:catAx>
        <c:axId val="120954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2008/2009</a:t>
                </a:r>
              </a:p>
            </c:rich>
          </c:tx>
          <c:layout>
            <c:manualLayout>
              <c:xMode val="edge"/>
              <c:yMode val="edge"/>
              <c:x val="0.11539190024455134"/>
              <c:y val="0.9069548127064591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0976896"/>
        <c:crosses val="autoZero"/>
        <c:auto val="1"/>
        <c:lblAlgn val="ctr"/>
        <c:lblOffset val="100"/>
        <c:noMultiLvlLbl val="0"/>
      </c:catAx>
      <c:valAx>
        <c:axId val="12097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0954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userShapes r:id="rId3"/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Lehrerdaten!$A$3</c:f>
              <c:strCache>
                <c:ptCount val="1"/>
                <c:pt idx="0">
                  <c:v>Reihe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Lehrerdaten!$B$2:$E$2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cat>
          <c:val>
            <c:numRef>
              <c:f>Lehrerdaten!$B$3:$E$3</c:f>
              <c:numCache>
                <c:formatCode>General</c:formatCode>
                <c:ptCount val="4"/>
                <c:pt idx="0">
                  <c:v>500</c:v>
                </c:pt>
                <c:pt idx="2">
                  <c:v>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09-4B2C-84BD-4C4F25A28E5D}"/>
            </c:ext>
          </c:extLst>
        </c:ser>
        <c:ser>
          <c:idx val="1"/>
          <c:order val="1"/>
          <c:tx>
            <c:strRef>
              <c:f>Lehrerdaten!$A$4</c:f>
              <c:strCache>
                <c:ptCount val="1"/>
                <c:pt idx="0">
                  <c:v>Reihe 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Lehrerdaten!$B$2:$E$2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cat>
          <c:val>
            <c:numRef>
              <c:f>Lehrerdaten!$B$4:$E$4</c:f>
              <c:numCache>
                <c:formatCode>General</c:formatCode>
                <c:ptCount val="4"/>
                <c:pt idx="1">
                  <c:v>125</c:v>
                </c:pt>
                <c:pt idx="3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09-4B2C-84BD-4C4F25A28E5D}"/>
            </c:ext>
          </c:extLst>
        </c:ser>
        <c:ser>
          <c:idx val="2"/>
          <c:order val="2"/>
          <c:tx>
            <c:strRef>
              <c:f>Lehrerdaten!$A$5</c:f>
              <c:strCache>
                <c:ptCount val="1"/>
                <c:pt idx="0">
                  <c:v>Reihe B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Lehrerdaten!$B$2:$E$2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cat>
          <c:val>
            <c:numRef>
              <c:f>Lehrerdaten!$B$5:$E$5</c:f>
              <c:numCache>
                <c:formatCode>General</c:formatCode>
                <c:ptCount val="4"/>
                <c:pt idx="1">
                  <c:v>125</c:v>
                </c:pt>
                <c:pt idx="3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909-4B2C-84BD-4C4F25A28E5D}"/>
            </c:ext>
          </c:extLst>
        </c:ser>
        <c:ser>
          <c:idx val="3"/>
          <c:order val="3"/>
          <c:tx>
            <c:strRef>
              <c:f>Lehrerdaten!$A$6</c:f>
              <c:strCache>
                <c:ptCount val="1"/>
                <c:pt idx="0">
                  <c:v>Reihe C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Lehrerdaten!$B$2:$E$2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cat>
          <c:val>
            <c:numRef>
              <c:f>Lehrerdaten!$B$6:$E$6</c:f>
              <c:numCache>
                <c:formatCode>General</c:formatCode>
                <c:ptCount val="4"/>
                <c:pt idx="1">
                  <c:v>240</c:v>
                </c:pt>
                <c:pt idx="3">
                  <c:v>290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909-4B2C-84BD-4C4F25A28E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3"/>
        <c:overlap val="100"/>
        <c:axId val="121068160"/>
        <c:axId val="121069952"/>
      </c:barChart>
      <c:catAx>
        <c:axId val="121068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1069952"/>
        <c:crosses val="autoZero"/>
        <c:auto val="1"/>
        <c:lblAlgn val="ctr"/>
        <c:lblOffset val="100"/>
        <c:noMultiLvlLbl val="0"/>
      </c:catAx>
      <c:valAx>
        <c:axId val="12106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1068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de-DE" b="1"/>
              <a:t>So teuer ist Camping in Europa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bar"/>
        <c:grouping val="clustered"/>
        <c:varyColors val="0"/>
        <c:ser>
          <c:idx val="2"/>
          <c:order val="0"/>
          <c:tx>
            <c:strRef>
              <c:f>Campingplätze!$D$2</c:f>
              <c:strCache>
                <c:ptCount val="1"/>
                <c:pt idx="0">
                  <c:v>teuerster Campinplatz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Campingplätze!$A$3:$A$14</c:f>
              <c:strCache>
                <c:ptCount val="12"/>
                <c:pt idx="0">
                  <c:v> D</c:v>
                </c:pt>
                <c:pt idx="1">
                  <c:v> H</c:v>
                </c:pt>
                <c:pt idx="2">
                  <c:v> P</c:v>
                </c:pt>
                <c:pt idx="3">
                  <c:v> A</c:v>
                </c:pt>
                <c:pt idx="4">
                  <c:v>NL</c:v>
                </c:pt>
                <c:pt idx="5">
                  <c:v> F</c:v>
                </c:pt>
                <c:pt idx="6">
                  <c:v> S</c:v>
                </c:pt>
                <c:pt idx="7">
                  <c:v> E</c:v>
                </c:pt>
                <c:pt idx="8">
                  <c:v>HR</c:v>
                </c:pt>
                <c:pt idx="9">
                  <c:v>DK</c:v>
                </c:pt>
                <c:pt idx="10">
                  <c:v> I</c:v>
                </c:pt>
                <c:pt idx="11">
                  <c:v>CH</c:v>
                </c:pt>
              </c:strCache>
            </c:strRef>
          </c:cat>
          <c:val>
            <c:numRef>
              <c:f>Campingplätze!$D$3:$D$14</c:f>
              <c:numCache>
                <c:formatCode>General</c:formatCode>
                <c:ptCount val="12"/>
                <c:pt idx="0">
                  <c:v>47</c:v>
                </c:pt>
                <c:pt idx="1">
                  <c:v>35</c:v>
                </c:pt>
                <c:pt idx="2">
                  <c:v>34</c:v>
                </c:pt>
                <c:pt idx="3">
                  <c:v>45</c:v>
                </c:pt>
                <c:pt idx="4">
                  <c:v>49</c:v>
                </c:pt>
                <c:pt idx="5">
                  <c:v>73</c:v>
                </c:pt>
                <c:pt idx="6">
                  <c:v>60</c:v>
                </c:pt>
                <c:pt idx="7">
                  <c:v>38</c:v>
                </c:pt>
                <c:pt idx="8">
                  <c:v>50</c:v>
                </c:pt>
                <c:pt idx="9">
                  <c:v>72</c:v>
                </c:pt>
                <c:pt idx="10">
                  <c:v>74</c:v>
                </c:pt>
                <c:pt idx="11">
                  <c:v>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7A-4CA6-9557-B9F77D5F9579}"/>
            </c:ext>
          </c:extLst>
        </c:ser>
        <c:ser>
          <c:idx val="1"/>
          <c:order val="1"/>
          <c:tx>
            <c:strRef>
              <c:f>Campingplätze!$C$2</c:f>
              <c:strCache>
                <c:ptCount val="1"/>
                <c:pt idx="0">
                  <c:v>Ø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dLbls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inEnd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ellipse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Campingplätze!$A$3:$A$14</c:f>
              <c:strCache>
                <c:ptCount val="12"/>
                <c:pt idx="0">
                  <c:v> D</c:v>
                </c:pt>
                <c:pt idx="1">
                  <c:v> H</c:v>
                </c:pt>
                <c:pt idx="2">
                  <c:v> P</c:v>
                </c:pt>
                <c:pt idx="3">
                  <c:v> A</c:v>
                </c:pt>
                <c:pt idx="4">
                  <c:v>NL</c:v>
                </c:pt>
                <c:pt idx="5">
                  <c:v> F</c:v>
                </c:pt>
                <c:pt idx="6">
                  <c:v> S</c:v>
                </c:pt>
                <c:pt idx="7">
                  <c:v> E</c:v>
                </c:pt>
                <c:pt idx="8">
                  <c:v>HR</c:v>
                </c:pt>
                <c:pt idx="9">
                  <c:v>DK</c:v>
                </c:pt>
                <c:pt idx="10">
                  <c:v> I</c:v>
                </c:pt>
                <c:pt idx="11">
                  <c:v>CH</c:v>
                </c:pt>
              </c:strCache>
            </c:strRef>
          </c:cat>
          <c:val>
            <c:numRef>
              <c:f>Campingplätze!$C$3:$C$14</c:f>
              <c:numCache>
                <c:formatCode>General</c:formatCode>
                <c:ptCount val="12"/>
                <c:pt idx="0">
                  <c:v>27.9</c:v>
                </c:pt>
                <c:pt idx="1">
                  <c:v>22.22</c:v>
                </c:pt>
                <c:pt idx="2">
                  <c:v>22.94</c:v>
                </c:pt>
                <c:pt idx="3">
                  <c:v>31.2</c:v>
                </c:pt>
                <c:pt idx="4">
                  <c:v>31.24</c:v>
                </c:pt>
                <c:pt idx="5">
                  <c:v>32.090000000000003</c:v>
                </c:pt>
                <c:pt idx="6">
                  <c:v>32.51</c:v>
                </c:pt>
                <c:pt idx="7">
                  <c:v>32.89</c:v>
                </c:pt>
                <c:pt idx="8">
                  <c:v>34.19</c:v>
                </c:pt>
                <c:pt idx="9">
                  <c:v>37.909999999999997</c:v>
                </c:pt>
                <c:pt idx="10">
                  <c:v>41.49</c:v>
                </c:pt>
                <c:pt idx="11">
                  <c:v>46.27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7A-4CA6-9557-B9F77D5F9579}"/>
            </c:ext>
          </c:extLst>
        </c:ser>
        <c:ser>
          <c:idx val="0"/>
          <c:order val="2"/>
          <c:tx>
            <c:strRef>
              <c:f>Campingplätze!$B$2</c:f>
              <c:strCache>
                <c:ptCount val="1"/>
                <c:pt idx="0">
                  <c:v>billigster Campingplatz</c:v>
                </c:pt>
              </c:strCache>
            </c:strRef>
          </c:tx>
          <c:spPr>
            <a:solidFill>
              <a:schemeClr val="bg1"/>
            </a:solidFill>
            <a:ln>
              <a:noFill/>
            </a:ln>
            <a:effectLst/>
          </c:spPr>
          <c:invertIfNegative val="0"/>
          <c:cat>
            <c:strRef>
              <c:f>Campingplätze!$A$3:$A$14</c:f>
              <c:strCache>
                <c:ptCount val="12"/>
                <c:pt idx="0">
                  <c:v> D</c:v>
                </c:pt>
                <c:pt idx="1">
                  <c:v> H</c:v>
                </c:pt>
                <c:pt idx="2">
                  <c:v> P</c:v>
                </c:pt>
                <c:pt idx="3">
                  <c:v> A</c:v>
                </c:pt>
                <c:pt idx="4">
                  <c:v>NL</c:v>
                </c:pt>
                <c:pt idx="5">
                  <c:v> F</c:v>
                </c:pt>
                <c:pt idx="6">
                  <c:v> S</c:v>
                </c:pt>
                <c:pt idx="7">
                  <c:v> E</c:v>
                </c:pt>
                <c:pt idx="8">
                  <c:v>HR</c:v>
                </c:pt>
                <c:pt idx="9">
                  <c:v>DK</c:v>
                </c:pt>
                <c:pt idx="10">
                  <c:v> I</c:v>
                </c:pt>
                <c:pt idx="11">
                  <c:v>CH</c:v>
                </c:pt>
              </c:strCache>
            </c:strRef>
          </c:cat>
          <c:val>
            <c:numRef>
              <c:f>Campingplätze!$B$3:$B$14</c:f>
              <c:numCache>
                <c:formatCode>General</c:formatCode>
                <c:ptCount val="12"/>
                <c:pt idx="0">
                  <c:v>12</c:v>
                </c:pt>
                <c:pt idx="1">
                  <c:v>15</c:v>
                </c:pt>
                <c:pt idx="2">
                  <c:v>16</c:v>
                </c:pt>
                <c:pt idx="3">
                  <c:v>15</c:v>
                </c:pt>
                <c:pt idx="4">
                  <c:v>23</c:v>
                </c:pt>
                <c:pt idx="5">
                  <c:v>15</c:v>
                </c:pt>
                <c:pt idx="6">
                  <c:v>20</c:v>
                </c:pt>
                <c:pt idx="7">
                  <c:v>14</c:v>
                </c:pt>
                <c:pt idx="8">
                  <c:v>20</c:v>
                </c:pt>
                <c:pt idx="9">
                  <c:v>27</c:v>
                </c:pt>
                <c:pt idx="10">
                  <c:v>24</c:v>
                </c:pt>
                <c:pt idx="11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B7A-4CA6-9557-B9F77D5F95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100"/>
        <c:axId val="121290752"/>
        <c:axId val="121292288"/>
      </c:barChart>
      <c:catAx>
        <c:axId val="12129075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21292288"/>
        <c:crosses val="autoZero"/>
        <c:auto val="1"/>
        <c:lblAlgn val="ctr"/>
        <c:lblOffset val="100"/>
        <c:noMultiLvlLbl val="0"/>
      </c:catAx>
      <c:valAx>
        <c:axId val="121292288"/>
        <c:scaling>
          <c:orientation val="minMax"/>
          <c:min val="10"/>
        </c:scaling>
        <c:delete val="0"/>
        <c:axPos val="b"/>
        <c:numFmt formatCode="#,##0.00\ &quot;€&quot;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1290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de-DE"/>
              <a:t>Wasserfall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5.1625192420567685E-2"/>
          <c:y val="0.1425991587263471"/>
          <c:w val="0.92587129140503011"/>
          <c:h val="0.780070190395325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Wasserfall!$C$3:$F$3</c:f>
              <c:strCache>
                <c:ptCount val="4"/>
                <c:pt idx="0">
                  <c:v>Obelisk</c:v>
                </c:pt>
                <c:pt idx="1">
                  <c:v>Pyramide</c:v>
                </c:pt>
                <c:pt idx="2">
                  <c:v>Hinkelstein</c:v>
                </c:pt>
                <c:pt idx="3">
                  <c:v>Säule</c:v>
                </c:pt>
              </c:strCache>
            </c:strRef>
          </c:cat>
          <c:val>
            <c:numRef>
              <c:f>Wasserfall!$C$5:$F$5</c:f>
              <c:numCache>
                <c:formatCode>General</c:formatCode>
                <c:ptCount val="4"/>
                <c:pt idx="0">
                  <c:v>175</c:v>
                </c:pt>
                <c:pt idx="1">
                  <c:v>170</c:v>
                </c:pt>
                <c:pt idx="2">
                  <c:v>168</c:v>
                </c:pt>
                <c:pt idx="3">
                  <c:v>161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02-4102-9A0F-8D74DE066B49}"/>
            </c:ext>
          </c:extLst>
        </c:ser>
        <c:ser>
          <c:idx val="1"/>
          <c:order val="1"/>
          <c:spPr>
            <a:solidFill>
              <a:schemeClr val="bg1"/>
            </a:solidFill>
            <a:ln>
              <a:noFill/>
            </a:ln>
            <a:effectLst/>
          </c:spPr>
          <c:invertIfNegative val="0"/>
          <c:cat>
            <c:strRef>
              <c:f>Wasserfall!$C$3:$F$3</c:f>
              <c:strCache>
                <c:ptCount val="4"/>
                <c:pt idx="0">
                  <c:v>Obelisk</c:v>
                </c:pt>
                <c:pt idx="1">
                  <c:v>Pyramide</c:v>
                </c:pt>
                <c:pt idx="2">
                  <c:v>Hinkelstein</c:v>
                </c:pt>
                <c:pt idx="3">
                  <c:v>Säule</c:v>
                </c:pt>
              </c:strCache>
            </c:strRef>
          </c:cat>
          <c:val>
            <c:numRef>
              <c:f>Wasserfall!$C$6:$F$6</c:f>
              <c:numCache>
                <c:formatCode>General</c:formatCode>
                <c:ptCount val="4"/>
                <c:pt idx="0">
                  <c:v>170</c:v>
                </c:pt>
                <c:pt idx="1">
                  <c:v>168</c:v>
                </c:pt>
                <c:pt idx="2">
                  <c:v>161</c:v>
                </c:pt>
                <c:pt idx="3">
                  <c:v>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02-4102-9A0F-8D74DE066B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1650176"/>
        <c:axId val="121664256"/>
      </c:barChart>
      <c:lineChart>
        <c:grouping val="standard"/>
        <c:varyColors val="0"/>
        <c:ser>
          <c:idx val="2"/>
          <c:order val="2"/>
          <c:spPr>
            <a:ln>
              <a:solidFill>
                <a:schemeClr val="bg1">
                  <a:lumMod val="65000"/>
                </a:schemeClr>
              </a:solidFill>
              <a:prstDash val="sysDash"/>
            </a:ln>
            <a:effectLst/>
          </c:spPr>
          <c:marker>
            <c:symbol val="none"/>
          </c:marker>
          <c:cat>
            <c:strRef>
              <c:f>Wasserfall!$C$3:$F$3</c:f>
              <c:strCache>
                <c:ptCount val="4"/>
                <c:pt idx="0">
                  <c:v>Obelisk</c:v>
                </c:pt>
                <c:pt idx="1">
                  <c:v>Pyramide</c:v>
                </c:pt>
                <c:pt idx="2">
                  <c:v>Hinkelstein</c:v>
                </c:pt>
                <c:pt idx="3">
                  <c:v>Säule</c:v>
                </c:pt>
              </c:strCache>
            </c:strRef>
          </c:cat>
          <c:val>
            <c:numRef>
              <c:f>Wasserfall!$C$7:$F$7</c:f>
              <c:numCache>
                <c:formatCode>General</c:formatCode>
                <c:ptCount val="4"/>
                <c:pt idx="0">
                  <c:v>170</c:v>
                </c:pt>
                <c:pt idx="1">
                  <c:v>170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102-4102-9A0F-8D74DE066B49}"/>
            </c:ext>
          </c:extLst>
        </c:ser>
        <c:ser>
          <c:idx val="3"/>
          <c:order val="3"/>
          <c:spPr>
            <a:ln>
              <a:solidFill>
                <a:schemeClr val="bg1">
                  <a:lumMod val="65000"/>
                </a:schemeClr>
              </a:solidFill>
              <a:prstDash val="sysDash"/>
            </a:ln>
            <a:effectLst/>
          </c:spPr>
          <c:marker>
            <c:symbol val="none"/>
          </c:marker>
          <c:cat>
            <c:strRef>
              <c:f>Wasserfall!$C$3:$F$3</c:f>
              <c:strCache>
                <c:ptCount val="4"/>
                <c:pt idx="0">
                  <c:v>Obelisk</c:v>
                </c:pt>
                <c:pt idx="1">
                  <c:v>Pyramide</c:v>
                </c:pt>
                <c:pt idx="2">
                  <c:v>Hinkelstein</c:v>
                </c:pt>
                <c:pt idx="3">
                  <c:v>Säule</c:v>
                </c:pt>
              </c:strCache>
            </c:strRef>
          </c:cat>
          <c:val>
            <c:numRef>
              <c:f>Wasserfall!$C$8:$F$8</c:f>
              <c:numCache>
                <c:formatCode>General</c:formatCode>
                <c:ptCount val="4"/>
                <c:pt idx="1">
                  <c:v>168</c:v>
                </c:pt>
                <c:pt idx="2">
                  <c:v>168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102-4102-9A0F-8D74DE066B49}"/>
            </c:ext>
          </c:extLst>
        </c:ser>
        <c:ser>
          <c:idx val="4"/>
          <c:order val="4"/>
          <c:spPr>
            <a:ln>
              <a:solidFill>
                <a:schemeClr val="bg1">
                  <a:lumMod val="65000"/>
                </a:schemeClr>
              </a:solidFill>
              <a:prstDash val="sysDash"/>
            </a:ln>
            <a:effectLst/>
          </c:spPr>
          <c:marker>
            <c:symbol val="none"/>
          </c:marker>
          <c:cat>
            <c:strRef>
              <c:f>Wasserfall!$C$3:$F$3</c:f>
              <c:strCache>
                <c:ptCount val="4"/>
                <c:pt idx="0">
                  <c:v>Obelisk</c:v>
                </c:pt>
                <c:pt idx="1">
                  <c:v>Pyramide</c:v>
                </c:pt>
                <c:pt idx="2">
                  <c:v>Hinkelstein</c:v>
                </c:pt>
                <c:pt idx="3">
                  <c:v>Säule</c:v>
                </c:pt>
              </c:strCache>
            </c:strRef>
          </c:cat>
          <c:val>
            <c:numRef>
              <c:f>Wasserfall!$C$9:$F$9</c:f>
              <c:numCache>
                <c:formatCode>General</c:formatCode>
                <c:ptCount val="4"/>
                <c:pt idx="2">
                  <c:v>161</c:v>
                </c:pt>
                <c:pt idx="3">
                  <c:v>161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102-4102-9A0F-8D74DE066B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650176"/>
        <c:axId val="121664256"/>
      </c:lineChart>
      <c:catAx>
        <c:axId val="121650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de-DE"/>
          </a:p>
        </c:txPr>
        <c:crossAx val="121664256"/>
        <c:crosses val="autoZero"/>
        <c:auto val="1"/>
        <c:lblAlgn val="ctr"/>
        <c:lblOffset val="100"/>
        <c:noMultiLvlLbl val="0"/>
      </c:catAx>
      <c:valAx>
        <c:axId val="1216642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de-DE"/>
          </a:p>
        </c:txPr>
        <c:crossAx val="121650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711580444967748E-2"/>
          <c:y val="2.6693362831951409E-2"/>
          <c:w val="0.94214956775262904"/>
          <c:h val="0.9412746017697069"/>
        </c:manualLayout>
      </c:layout>
      <c:bubbleChart>
        <c:varyColors val="1"/>
        <c:ser>
          <c:idx val="0"/>
          <c:order val="0"/>
          <c:invertIfNegative val="0"/>
          <c:dPt>
            <c:idx val="0"/>
            <c:invertIfNegative val="0"/>
            <c:bubble3D val="0"/>
            <c:spPr>
              <a:solidFill>
                <a:schemeClr val="accent1">
                  <a:alpha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3E4B-416F-AD61-594B8E0B9DA2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>
                  <a:alpha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3E4B-416F-AD61-594B8E0B9DA2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3">
                  <a:alpha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3E4B-416F-AD61-594B8E0B9DA2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>
                  <a:alpha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3E4B-416F-AD61-594B8E0B9DA2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5">
                  <a:alpha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3E4B-416F-AD61-594B8E0B9DA2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>
                  <a:alpha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3E4B-416F-AD61-594B8E0B9DA2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1">
                  <a:lumMod val="60000"/>
                  <a:alpha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3E4B-416F-AD61-594B8E0B9DA2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2">
                  <a:lumMod val="60000"/>
                  <a:alpha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3E4B-416F-AD61-594B8E0B9DA2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3">
                  <a:lumMod val="60000"/>
                  <a:alpha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3E4B-416F-AD61-594B8E0B9DA2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4">
                  <a:lumMod val="60000"/>
                  <a:alpha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3E4B-416F-AD61-594B8E0B9DA2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5">
                  <a:lumMod val="60000"/>
                  <a:alpha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3E4B-416F-AD61-594B8E0B9DA2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6">
                  <a:lumMod val="60000"/>
                  <a:alpha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7-3E4B-416F-AD61-594B8E0B9DA2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1">
                  <a:lumMod val="80000"/>
                  <a:lumOff val="20000"/>
                  <a:alpha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9-3E4B-416F-AD61-594B8E0B9DA2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2">
                  <a:lumMod val="80000"/>
                  <a:lumOff val="20000"/>
                  <a:alpha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B-3E4B-416F-AD61-594B8E0B9DA2}"/>
              </c:ext>
            </c:extLst>
          </c:dPt>
          <c:dPt>
            <c:idx val="14"/>
            <c:invertIfNegative val="0"/>
            <c:bubble3D val="0"/>
            <c:spPr>
              <a:solidFill>
                <a:schemeClr val="accent3">
                  <a:lumMod val="80000"/>
                  <a:lumOff val="20000"/>
                  <a:alpha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D-3E4B-416F-AD61-594B8E0B9DA2}"/>
              </c:ext>
            </c:extLst>
          </c:dPt>
          <c:dPt>
            <c:idx val="15"/>
            <c:invertIfNegative val="0"/>
            <c:bubble3D val="0"/>
            <c:spPr>
              <a:solidFill>
                <a:schemeClr val="accent4">
                  <a:lumMod val="80000"/>
                  <a:lumOff val="20000"/>
                  <a:alpha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F-3E4B-416F-AD61-594B8E0B9DA2}"/>
              </c:ext>
            </c:extLst>
          </c:dPt>
          <c:dPt>
            <c:idx val="16"/>
            <c:invertIfNegative val="0"/>
            <c:bubble3D val="0"/>
            <c:spPr>
              <a:solidFill>
                <a:schemeClr val="accent5">
                  <a:lumMod val="80000"/>
                  <a:lumOff val="20000"/>
                  <a:alpha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1-3E4B-416F-AD61-594B8E0B9DA2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6">
                  <a:lumMod val="80000"/>
                  <a:lumOff val="20000"/>
                  <a:alpha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3-3E4B-416F-AD61-594B8E0B9DA2}"/>
              </c:ext>
            </c:extLst>
          </c:dPt>
          <c:dPt>
            <c:idx val="18"/>
            <c:invertIfNegative val="0"/>
            <c:bubble3D val="0"/>
            <c:spPr>
              <a:solidFill>
                <a:schemeClr val="accent1">
                  <a:lumMod val="80000"/>
                  <a:alpha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5-3E4B-416F-AD61-594B8E0B9DA2}"/>
              </c:ext>
            </c:extLst>
          </c:dPt>
          <c:dPt>
            <c:idx val="19"/>
            <c:invertIfNegative val="0"/>
            <c:bubble3D val="0"/>
            <c:spPr>
              <a:solidFill>
                <a:schemeClr val="accent2">
                  <a:lumMod val="80000"/>
                  <a:alpha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7-3E4B-416F-AD61-594B8E0B9DA2}"/>
              </c:ext>
            </c:extLst>
          </c:dPt>
          <c:dPt>
            <c:idx val="20"/>
            <c:invertIfNegative val="0"/>
            <c:bubble3D val="0"/>
            <c:spPr>
              <a:solidFill>
                <a:schemeClr val="accent3">
                  <a:lumMod val="80000"/>
                  <a:alpha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9-3E4B-416F-AD61-594B8E0B9DA2}"/>
              </c:ext>
            </c:extLst>
          </c:dPt>
          <c:dPt>
            <c:idx val="21"/>
            <c:invertIfNegative val="0"/>
            <c:bubble3D val="0"/>
            <c:spPr>
              <a:solidFill>
                <a:schemeClr val="accent4">
                  <a:lumMod val="80000"/>
                  <a:alpha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B-3E4B-416F-AD61-594B8E0B9DA2}"/>
              </c:ext>
            </c:extLst>
          </c:dPt>
          <c:dPt>
            <c:idx val="22"/>
            <c:invertIfNegative val="0"/>
            <c:bubble3D val="0"/>
            <c:spPr>
              <a:solidFill>
                <a:schemeClr val="accent5">
                  <a:lumMod val="80000"/>
                  <a:alpha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D-3E4B-416F-AD61-594B8E0B9DA2}"/>
              </c:ext>
            </c:extLst>
          </c:dPt>
          <c:dPt>
            <c:idx val="23"/>
            <c:invertIfNegative val="0"/>
            <c:bubble3D val="0"/>
            <c:spPr>
              <a:solidFill>
                <a:schemeClr val="accent6">
                  <a:lumMod val="80000"/>
                  <a:alpha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F-3E4B-416F-AD61-594B8E0B9DA2}"/>
              </c:ext>
            </c:extLst>
          </c:dPt>
          <c:dPt>
            <c:idx val="24"/>
            <c:invertIfNegative val="0"/>
            <c:bubble3D val="0"/>
            <c:spPr>
              <a:solidFill>
                <a:schemeClr val="accent1">
                  <a:lumMod val="60000"/>
                  <a:lumOff val="40000"/>
                  <a:alpha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1-3E4B-416F-AD61-594B8E0B9DA2}"/>
              </c:ext>
            </c:extLst>
          </c:dPt>
          <c:dPt>
            <c:idx val="25"/>
            <c:invertIfNegative val="0"/>
            <c:bubble3D val="0"/>
            <c:spPr>
              <a:solidFill>
                <a:schemeClr val="accent2">
                  <a:lumMod val="60000"/>
                  <a:lumOff val="40000"/>
                  <a:alpha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3-3E4B-416F-AD61-594B8E0B9DA2}"/>
              </c:ext>
            </c:extLst>
          </c:dPt>
          <c:dPt>
            <c:idx val="26"/>
            <c:invertIfNegative val="0"/>
            <c:bubble3D val="0"/>
            <c:spPr>
              <a:solidFill>
                <a:schemeClr val="accent3">
                  <a:lumMod val="60000"/>
                  <a:lumOff val="40000"/>
                  <a:alpha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5-3E4B-416F-AD61-594B8E0B9DA2}"/>
              </c:ext>
            </c:extLst>
          </c:dPt>
          <c:dPt>
            <c:idx val="27"/>
            <c:invertIfNegative val="0"/>
            <c:bubble3D val="0"/>
            <c:spPr>
              <a:solidFill>
                <a:schemeClr val="accent4">
                  <a:lumMod val="60000"/>
                  <a:lumOff val="40000"/>
                  <a:alpha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7-3E4B-416F-AD61-594B8E0B9DA2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Deutschland</a:t>
                    </a:r>
                  </a:p>
                </c:rich>
              </c:tx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3E4B-416F-AD61-594B8E0B9DA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Frankreich</a:t>
                    </a:r>
                  </a:p>
                </c:rich>
              </c:tx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3E4B-416F-AD61-594B8E0B9DA2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GB</a:t>
                    </a:r>
                  </a:p>
                </c:rich>
              </c:tx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3E4B-416F-AD61-594B8E0B9DA2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Italien</a:t>
                    </a:r>
                  </a:p>
                </c:rich>
              </c:tx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3E4B-416F-AD61-594B8E0B9DA2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Spanien</a:t>
                    </a:r>
                  </a:p>
                </c:rich>
              </c:tx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3E4B-416F-AD61-594B8E0B9DA2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Polen</a:t>
                    </a:r>
                  </a:p>
                </c:rich>
              </c:tx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3E4B-416F-AD61-594B8E0B9DA2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Rumänien</a:t>
                    </a:r>
                  </a:p>
                </c:rich>
              </c:tx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D-3E4B-416F-AD61-594B8E0B9DA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XY!$C$2:$C$29</c:f>
              <c:numCache>
                <c:formatCode>General</c:formatCode>
                <c:ptCount val="28"/>
                <c:pt idx="0">
                  <c:v>80.7</c:v>
                </c:pt>
                <c:pt idx="1">
                  <c:v>65.400000000000006</c:v>
                </c:pt>
                <c:pt idx="2">
                  <c:v>62.6</c:v>
                </c:pt>
                <c:pt idx="3">
                  <c:v>59.9</c:v>
                </c:pt>
                <c:pt idx="4">
                  <c:v>46.2</c:v>
                </c:pt>
                <c:pt idx="5">
                  <c:v>38.5</c:v>
                </c:pt>
                <c:pt idx="6">
                  <c:v>21.4</c:v>
                </c:pt>
                <c:pt idx="7">
                  <c:v>16.7</c:v>
                </c:pt>
                <c:pt idx="8">
                  <c:v>11.3</c:v>
                </c:pt>
                <c:pt idx="9">
                  <c:v>10.7</c:v>
                </c:pt>
                <c:pt idx="10">
                  <c:v>10.6</c:v>
                </c:pt>
                <c:pt idx="11">
                  <c:v>10.5</c:v>
                </c:pt>
                <c:pt idx="12">
                  <c:v>9.9700000000000006</c:v>
                </c:pt>
                <c:pt idx="13">
                  <c:v>9.6</c:v>
                </c:pt>
                <c:pt idx="14">
                  <c:v>8.4</c:v>
                </c:pt>
                <c:pt idx="15">
                  <c:v>7.5</c:v>
                </c:pt>
                <c:pt idx="16">
                  <c:v>5.6</c:v>
                </c:pt>
                <c:pt idx="17">
                  <c:v>5.4</c:v>
                </c:pt>
                <c:pt idx="18">
                  <c:v>5.4</c:v>
                </c:pt>
                <c:pt idx="19">
                  <c:v>4.5</c:v>
                </c:pt>
                <c:pt idx="20">
                  <c:v>4.49</c:v>
                </c:pt>
                <c:pt idx="21">
                  <c:v>3.2</c:v>
                </c:pt>
                <c:pt idx="22">
                  <c:v>2.2000000000000002</c:v>
                </c:pt>
                <c:pt idx="23">
                  <c:v>2.1</c:v>
                </c:pt>
                <c:pt idx="24">
                  <c:v>1.34</c:v>
                </c:pt>
                <c:pt idx="25">
                  <c:v>1.2</c:v>
                </c:pt>
                <c:pt idx="26">
                  <c:v>0.53700000000000003</c:v>
                </c:pt>
                <c:pt idx="27">
                  <c:v>0.41899999999999998</c:v>
                </c:pt>
              </c:numCache>
            </c:numRef>
          </c:xVal>
          <c:yVal>
            <c:numRef>
              <c:f>XY!$B$2:$B$29</c:f>
              <c:numCache>
                <c:formatCode>General</c:formatCode>
                <c:ptCount val="28"/>
                <c:pt idx="0">
                  <c:v>357167</c:v>
                </c:pt>
                <c:pt idx="1">
                  <c:v>547026</c:v>
                </c:pt>
                <c:pt idx="2">
                  <c:v>244820</c:v>
                </c:pt>
                <c:pt idx="3">
                  <c:v>301388</c:v>
                </c:pt>
                <c:pt idx="4">
                  <c:v>505992</c:v>
                </c:pt>
                <c:pt idx="5">
                  <c:v>312679</c:v>
                </c:pt>
                <c:pt idx="6">
                  <c:v>237500</c:v>
                </c:pt>
                <c:pt idx="7">
                  <c:v>41528</c:v>
                </c:pt>
                <c:pt idx="8">
                  <c:v>131957</c:v>
                </c:pt>
                <c:pt idx="9">
                  <c:v>30528</c:v>
                </c:pt>
                <c:pt idx="10">
                  <c:v>92000</c:v>
                </c:pt>
                <c:pt idx="11">
                  <c:v>78866</c:v>
                </c:pt>
                <c:pt idx="12">
                  <c:v>93030</c:v>
                </c:pt>
                <c:pt idx="13">
                  <c:v>450295</c:v>
                </c:pt>
                <c:pt idx="14">
                  <c:v>83858</c:v>
                </c:pt>
                <c:pt idx="15">
                  <c:v>110994</c:v>
                </c:pt>
                <c:pt idx="16">
                  <c:v>43094</c:v>
                </c:pt>
                <c:pt idx="17">
                  <c:v>338432</c:v>
                </c:pt>
                <c:pt idx="18">
                  <c:v>49034</c:v>
                </c:pt>
                <c:pt idx="19">
                  <c:v>70282</c:v>
                </c:pt>
                <c:pt idx="20">
                  <c:v>56600</c:v>
                </c:pt>
                <c:pt idx="21">
                  <c:v>65301</c:v>
                </c:pt>
                <c:pt idx="22">
                  <c:v>64597</c:v>
                </c:pt>
                <c:pt idx="23">
                  <c:v>20273</c:v>
                </c:pt>
                <c:pt idx="24">
                  <c:v>45227</c:v>
                </c:pt>
                <c:pt idx="25">
                  <c:v>9251</c:v>
                </c:pt>
                <c:pt idx="26">
                  <c:v>2586</c:v>
                </c:pt>
                <c:pt idx="27">
                  <c:v>316</c:v>
                </c:pt>
              </c:numCache>
            </c:numRef>
          </c:yVal>
          <c:bubbleSize>
            <c:numRef>
              <c:f>XY!$D$2:$D$29</c:f>
              <c:numCache>
                <c:formatCode>General</c:formatCode>
                <c:ptCount val="28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  <c:pt idx="24">
                  <c:v>20</c:v>
                </c:pt>
                <c:pt idx="25">
                  <c:v>20</c:v>
                </c:pt>
                <c:pt idx="26">
                  <c:v>20</c:v>
                </c:pt>
                <c:pt idx="27">
                  <c:v>20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38-3E4B-416F-AD61-594B8E0B9D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"/>
        <c:showNegBubbles val="0"/>
        <c:sizeRepresents val="w"/>
        <c:axId val="715354544"/>
        <c:axId val="715357168"/>
      </c:bubbleChart>
      <c:valAx>
        <c:axId val="715354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15357168"/>
        <c:crosses val="autoZero"/>
        <c:crossBetween val="midCat"/>
      </c:valAx>
      <c:valAx>
        <c:axId val="715357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15354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/>
              <a:t>Präsidentschaftswahl in Frankreich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8936808531844912"/>
          <c:y val="0.14541792547834845"/>
          <c:w val="0.74101166151699394"/>
          <c:h val="0.72185487388094616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Prsidentschaftswahl!$D$4</c:f>
              <c:strCache>
                <c:ptCount val="1"/>
                <c:pt idx="0">
                  <c:v>Stichwahl</c:v>
                </c:pt>
              </c:strCache>
            </c:strRef>
          </c:tx>
          <c:spPr>
            <a:solidFill>
              <a:schemeClr val="accent1"/>
            </a:solidFill>
            <a:ln w="161925" cap="sq">
              <a:solidFill>
                <a:schemeClr val="accent1"/>
              </a:solidFill>
              <a:miter lim="800000"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tx1"/>
              </a:solidFill>
              <a:ln w="161925" cap="sq">
                <a:solidFill>
                  <a:schemeClr val="tx1"/>
                </a:solidFill>
                <a:miter lim="800000"/>
              </a:ln>
              <a:effectLst/>
            </c:spPr>
            <c:extLst>
              <c:ext xmlns:c16="http://schemas.microsoft.com/office/drawing/2014/chart" uri="{C3380CC4-5D6E-409C-BE32-E72D297353CC}">
                <c16:uniqueId val="{0000000A-7507-48D0-AC5C-C895FB2A3FDD}"/>
              </c:ext>
            </c:extLst>
          </c:dPt>
          <c:dLbls>
            <c:dLbl>
              <c:idx val="0"/>
              <c:layout>
                <c:manualLayout>
                  <c:x val="1.2658227848101111E-2"/>
                  <c:y val="3.6924716107852546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507-48D0-AC5C-C895FB2A3FDD}"/>
                </c:ext>
              </c:extLst>
            </c:dLbl>
            <c:dLbl>
              <c:idx val="1"/>
              <c:layout>
                <c:manualLayout>
                  <c:x val="2.1097046413502109E-2"/>
                  <c:y val="-7.3849432215705091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7507-48D0-AC5C-C895FB2A3FD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Prsidentschaftswahl!$C$5:$C$6</c:f>
              <c:strCache>
                <c:ptCount val="2"/>
                <c:pt idx="0">
                  <c:v>Emmanuel Macron</c:v>
                </c:pt>
                <c:pt idx="1">
                  <c:v>Marine Le Pen</c:v>
                </c:pt>
              </c:strCache>
            </c:strRef>
          </c:cat>
          <c:val>
            <c:numRef>
              <c:f>Prsidentschaftswahl!$D$5:$D$6</c:f>
              <c:numCache>
                <c:formatCode>0.00%</c:formatCode>
                <c:ptCount val="2"/>
                <c:pt idx="0">
                  <c:v>0.65800000000000003</c:v>
                </c:pt>
                <c:pt idx="1">
                  <c:v>0.34200000000000003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07-48D0-AC5C-C895FB2A3FDD}"/>
            </c:ext>
          </c:extLst>
        </c:ser>
        <c:ser>
          <c:idx val="1"/>
          <c:order val="1"/>
          <c:tx>
            <c:strRef>
              <c:f>Prsidentschaftswahl!$E$4</c:f>
              <c:strCache>
                <c:ptCount val="1"/>
                <c:pt idx="0">
                  <c:v>Erste Wahl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7507-48D0-AC5C-C895FB2A3FDD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7507-48D0-AC5C-C895FB2A3FD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Prsidentschaftswahl!$C$5:$C$6</c:f>
              <c:strCache>
                <c:ptCount val="2"/>
                <c:pt idx="0">
                  <c:v>Emmanuel Macron</c:v>
                </c:pt>
                <c:pt idx="1">
                  <c:v>Marine Le Pen</c:v>
                </c:pt>
              </c:strCache>
            </c:strRef>
          </c:cat>
          <c:val>
            <c:numRef>
              <c:f>Prsidentschaftswahl!$E$5:$E$6</c:f>
              <c:numCache>
                <c:formatCode>0.00%</c:formatCode>
                <c:ptCount val="2"/>
                <c:pt idx="0" formatCode="0%">
                  <c:v>0.24</c:v>
                </c:pt>
                <c:pt idx="1">
                  <c:v>0.21299999999999999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07-48D0-AC5C-C895FB2A3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2"/>
        <c:overlap val="-49"/>
        <c:axId val="524847592"/>
        <c:axId val="524843656"/>
      </c:barChart>
      <c:catAx>
        <c:axId val="524847592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524843656"/>
        <c:crosses val="autoZero"/>
        <c:auto val="1"/>
        <c:lblAlgn val="ctr"/>
        <c:lblOffset val="100"/>
        <c:noMultiLvlLbl val="0"/>
      </c:catAx>
      <c:valAx>
        <c:axId val="524843656"/>
        <c:scaling>
          <c:orientation val="minMax"/>
        </c:scaling>
        <c:delete val="1"/>
        <c:axPos val="t"/>
        <c:numFmt formatCode="0.00%" sourceLinked="1"/>
        <c:majorTickMark val="none"/>
        <c:minorTickMark val="none"/>
        <c:tickLblPos val="nextTo"/>
        <c:crossAx val="524847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900-000000000000}">
  <sheetPr/>
  <sheetViews>
    <sheetView zoomScale="141" workbookViewId="0" zoomToFit="1"/>
  </sheetViews>
  <pageMargins left="0.7" right="0.7" top="0.78740157499999996" bottom="0.78740157499999996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2.xml"/><Relationship Id="rId2" Type="http://schemas.openxmlformats.org/officeDocument/2006/relationships/chart" Target="../charts/chart31.xml"/><Relationship Id="rId1" Type="http://schemas.openxmlformats.org/officeDocument/2006/relationships/chart" Target="../charts/chart30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0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1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2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3.xml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4.xml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571500</xdr:colOff>
      <xdr:row>6</xdr:row>
      <xdr:rowOff>0</xdr:rowOff>
    </xdr:from>
    <xdr:to>
      <xdr:col>20</xdr:col>
      <xdr:colOff>547688</xdr:colOff>
      <xdr:row>53</xdr:row>
      <xdr:rowOff>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51858</xdr:colOff>
      <xdr:row>0</xdr:row>
      <xdr:rowOff>87842</xdr:rowOff>
    </xdr:from>
    <xdr:to>
      <xdr:col>12</xdr:col>
      <xdr:colOff>305858</xdr:colOff>
      <xdr:row>17</xdr:row>
      <xdr:rowOff>45508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421217</xdr:colOff>
      <xdr:row>23</xdr:row>
      <xdr:rowOff>116417</xdr:rowOff>
    </xdr:from>
    <xdr:to>
      <xdr:col>9</xdr:col>
      <xdr:colOff>421217</xdr:colOff>
      <xdr:row>38</xdr:row>
      <xdr:rowOff>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95250</xdr:colOff>
      <xdr:row>34</xdr:row>
      <xdr:rowOff>132292</xdr:rowOff>
    </xdr:from>
    <xdr:to>
      <xdr:col>10</xdr:col>
      <xdr:colOff>95250</xdr:colOff>
      <xdr:row>49</xdr:row>
      <xdr:rowOff>15875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0.23727</cdr:x>
      <cdr:y>0.19112</cdr:y>
    </cdr:from>
    <cdr:to>
      <cdr:x>0.60069</cdr:x>
      <cdr:y>0.36486</cdr:y>
    </cdr:to>
    <cdr:sp macro="" textlink="">
      <cdr:nvSpPr>
        <cdr:cNvPr id="2" name="Textfeld 1">
          <a:extLst xmlns:a="http://schemas.openxmlformats.org/drawingml/2006/main">
            <a:ext uri="{FF2B5EF4-FFF2-40B4-BE49-F238E27FC236}">
              <a16:creationId xmlns:a16="http://schemas.microsoft.com/office/drawing/2014/main" id="{F214DC55-5C97-4D25-9E09-FBF64ADC09B5}"/>
            </a:ext>
          </a:extLst>
        </cdr:cNvPr>
        <cdr:cNvSpPr txBox="1"/>
      </cdr:nvSpPr>
      <cdr:spPr>
        <a:xfrm xmlns:a="http://schemas.openxmlformats.org/drawingml/2006/main">
          <a:off x="1084791" y="523875"/>
          <a:ext cx="1661584" cy="476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de-DE" sz="1100"/>
            <a:t>in Millionen</a:t>
          </a:r>
        </a:p>
      </cdr:txBody>
    </cdr:sp>
  </cdr:relSizeAnchor>
  <cdr:relSizeAnchor xmlns:cdr="http://schemas.openxmlformats.org/drawingml/2006/chartDrawing">
    <cdr:from>
      <cdr:x>0.50926</cdr:x>
      <cdr:y>0.8166</cdr:y>
    </cdr:from>
    <cdr:to>
      <cdr:x>0.84954</cdr:x>
      <cdr:y>0.92471</cdr:y>
    </cdr:to>
    <cdr:sp macro="" textlink="">
      <cdr:nvSpPr>
        <cdr:cNvPr id="3" name="Textfeld 2">
          <a:extLst xmlns:a="http://schemas.openxmlformats.org/drawingml/2006/main">
            <a:ext uri="{FF2B5EF4-FFF2-40B4-BE49-F238E27FC236}">
              <a16:creationId xmlns:a16="http://schemas.microsoft.com/office/drawing/2014/main" id="{09148792-567C-4618-91EE-E7A1F9F1459F}"/>
            </a:ext>
          </a:extLst>
        </cdr:cNvPr>
        <cdr:cNvSpPr txBox="1"/>
      </cdr:nvSpPr>
      <cdr:spPr>
        <a:xfrm xmlns:a="http://schemas.openxmlformats.org/drawingml/2006/main">
          <a:off x="2328333" y="2238375"/>
          <a:ext cx="1555750" cy="2963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de-DE" sz="1100"/>
            <a:t>in % aller Haushalte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57150</xdr:colOff>
      <xdr:row>1</xdr:row>
      <xdr:rowOff>38100</xdr:rowOff>
    </xdr:from>
    <xdr:to>
      <xdr:col>20</xdr:col>
      <xdr:colOff>57150</xdr:colOff>
      <xdr:row>27</xdr:row>
      <xdr:rowOff>161925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219074</xdr:colOff>
      <xdr:row>1</xdr:row>
      <xdr:rowOff>23812</xdr:rowOff>
    </xdr:from>
    <xdr:to>
      <xdr:col>10</xdr:col>
      <xdr:colOff>704849</xdr:colOff>
      <xdr:row>27</xdr:row>
      <xdr:rowOff>123825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504825</xdr:colOff>
      <xdr:row>31</xdr:row>
      <xdr:rowOff>66676</xdr:rowOff>
    </xdr:from>
    <xdr:to>
      <xdr:col>16</xdr:col>
      <xdr:colOff>142875</xdr:colOff>
      <xdr:row>57</xdr:row>
      <xdr:rowOff>38100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695325</xdr:colOff>
      <xdr:row>0</xdr:row>
      <xdr:rowOff>152399</xdr:rowOff>
    </xdr:from>
    <xdr:to>
      <xdr:col>14</xdr:col>
      <xdr:colOff>142875</xdr:colOff>
      <xdr:row>33</xdr:row>
      <xdr:rowOff>180974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504825</xdr:colOff>
      <xdr:row>1</xdr:row>
      <xdr:rowOff>123824</xdr:rowOff>
    </xdr:from>
    <xdr:to>
      <xdr:col>15</xdr:col>
      <xdr:colOff>104775</xdr:colOff>
      <xdr:row>32</xdr:row>
      <xdr:rowOff>133349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0.57916</cdr:x>
      <cdr:y>0.62641</cdr:y>
    </cdr:from>
    <cdr:to>
      <cdr:x>0.93086</cdr:x>
      <cdr:y>0.88567</cdr:y>
    </cdr:to>
    <cdr:sp macro="" textlink="">
      <cdr:nvSpPr>
        <cdr:cNvPr id="2" name="Textfeld 1">
          <a:extLst xmlns:a="http://schemas.openxmlformats.org/drawingml/2006/main">
            <a:ext uri="{FF2B5EF4-FFF2-40B4-BE49-F238E27FC236}">
              <a16:creationId xmlns:a16="http://schemas.microsoft.com/office/drawing/2014/main" id="{188F3A93-9693-4597-8644-8561B9FD589E}"/>
            </a:ext>
          </a:extLst>
        </cdr:cNvPr>
        <cdr:cNvSpPr txBox="1"/>
      </cdr:nvSpPr>
      <cdr:spPr>
        <a:xfrm xmlns:a="http://schemas.openxmlformats.org/drawingml/2006/main">
          <a:off x="5505450" y="3705226"/>
          <a:ext cx="3343275" cy="15335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de-DE" sz="1600" b="1"/>
            <a:t>Männer und Elternzeit</a:t>
          </a:r>
        </a:p>
        <a:p xmlns:a="http://schemas.openxmlformats.org/drawingml/2006/main">
          <a:r>
            <a:rPr lang="de-DE" sz="1200"/>
            <a:t>Haben Sie Elternzeit genommen oder könnten Sie sich das vorstellen?</a:t>
          </a:r>
        </a:p>
        <a:p xmlns:a="http://schemas.openxmlformats.org/drawingml/2006/main">
          <a:r>
            <a:rPr lang="de-DE" sz="1200"/>
            <a:t>Antworten</a:t>
          </a:r>
          <a:r>
            <a:rPr lang="de-DE" sz="1200" baseline="0"/>
            <a:t> mit "Ja" in Prozent</a:t>
          </a:r>
          <a:endParaRPr lang="de-DE" sz="1200"/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119062</xdr:colOff>
      <xdr:row>0</xdr:row>
      <xdr:rowOff>80961</xdr:rowOff>
    </xdr:from>
    <xdr:to>
      <xdr:col>13</xdr:col>
      <xdr:colOff>342900</xdr:colOff>
      <xdr:row>37</xdr:row>
      <xdr:rowOff>28575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4EB8D541-2FB9-48FD-89B3-BA29FE9B1D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258640</xdr:colOff>
      <xdr:row>2</xdr:row>
      <xdr:rowOff>119428</xdr:rowOff>
    </xdr:from>
    <xdr:to>
      <xdr:col>9</xdr:col>
      <xdr:colOff>10990</xdr:colOff>
      <xdr:row>21</xdr:row>
      <xdr:rowOff>14653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1</xdr:row>
      <xdr:rowOff>19049</xdr:rowOff>
    </xdr:from>
    <xdr:to>
      <xdr:col>11</xdr:col>
      <xdr:colOff>457200</xdr:colOff>
      <xdr:row>24</xdr:row>
      <xdr:rowOff>28574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0.1728</cdr:x>
      <cdr:y>0.06941</cdr:y>
    </cdr:from>
    <cdr:to>
      <cdr:x>0.5085</cdr:x>
      <cdr:y>0.12364</cdr:y>
    </cdr:to>
    <cdr:sp macro="" textlink="">
      <cdr:nvSpPr>
        <cdr:cNvPr id="2" name="Textfeld 1">
          <a:extLst xmlns:a="http://schemas.openxmlformats.org/drawingml/2006/main">
            <a:ext uri="{FF2B5EF4-FFF2-40B4-BE49-F238E27FC236}">
              <a16:creationId xmlns:a16="http://schemas.microsoft.com/office/drawing/2014/main" id="{58EB1F52-F50F-42F1-B0FE-0FB1754A7D04}"/>
            </a:ext>
          </a:extLst>
        </cdr:cNvPr>
        <cdr:cNvSpPr txBox="1"/>
      </cdr:nvSpPr>
      <cdr:spPr>
        <a:xfrm xmlns:a="http://schemas.openxmlformats.org/drawingml/2006/main">
          <a:off x="1162049" y="304800"/>
          <a:ext cx="2257426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de-DE" sz="800"/>
            <a:t>Die Eigenkapitalquote in Prozent</a:t>
          </a: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86592</xdr:colOff>
      <xdr:row>0</xdr:row>
      <xdr:rowOff>59831</xdr:rowOff>
    </xdr:from>
    <xdr:to>
      <xdr:col>10</xdr:col>
      <xdr:colOff>691710</xdr:colOff>
      <xdr:row>11</xdr:row>
      <xdr:rowOff>37419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77932</xdr:colOff>
      <xdr:row>0</xdr:row>
      <xdr:rowOff>69272</xdr:rowOff>
    </xdr:from>
    <xdr:to>
      <xdr:col>5</xdr:col>
      <xdr:colOff>683050</xdr:colOff>
      <xdr:row>11</xdr:row>
      <xdr:rowOff>46860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00000000-0008-0000-1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748393</xdr:colOff>
      <xdr:row>1</xdr:row>
      <xdr:rowOff>112258</xdr:rowOff>
    </xdr:from>
    <xdr:to>
      <xdr:col>20</xdr:col>
      <xdr:colOff>34017</xdr:colOff>
      <xdr:row>39</xdr:row>
      <xdr:rowOff>51025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119062</xdr:colOff>
      <xdr:row>41</xdr:row>
      <xdr:rowOff>40823</xdr:rowOff>
    </xdr:from>
    <xdr:to>
      <xdr:col>21</xdr:col>
      <xdr:colOff>539750</xdr:colOff>
      <xdr:row>55</xdr:row>
      <xdr:rowOff>166689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0.69571</cdr:x>
      <cdr:y>0.76392</cdr:y>
    </cdr:from>
    <cdr:to>
      <cdr:x>0.95576</cdr:x>
      <cdr:y>0.95323</cdr:y>
    </cdr:to>
    <cdr:sp macro="" textlink="">
      <cdr:nvSpPr>
        <cdr:cNvPr id="2" name="Textfeld 1">
          <a:extLst xmlns:a="http://schemas.openxmlformats.org/drawingml/2006/main">
            <a:ext uri="{FF2B5EF4-FFF2-40B4-BE49-F238E27FC236}">
              <a16:creationId xmlns:a16="http://schemas.microsoft.com/office/drawing/2014/main" id="{AFA5C585-314F-4364-872C-41EB7795708B}"/>
            </a:ext>
          </a:extLst>
        </cdr:cNvPr>
        <cdr:cNvSpPr txBox="1"/>
      </cdr:nvSpPr>
      <cdr:spPr>
        <a:xfrm xmlns:a="http://schemas.openxmlformats.org/drawingml/2006/main">
          <a:off x="4943475" y="3267076"/>
          <a:ext cx="1847850" cy="8096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de-DE" sz="800"/>
            <a:t>Der Marktwert der Spieler ergibt sich aus Daten wie deren Gehalt, den Werbeeinnamen sowie dem in einer repräsentativen Umfrage erstellten Image</a:t>
          </a:r>
        </a:p>
      </cdr:txBody>
    </cdr:sp>
  </cdr:relSizeAnchor>
  <cdr:relSizeAnchor xmlns:cdr="http://schemas.openxmlformats.org/drawingml/2006/chartDrawing">
    <cdr:from>
      <cdr:x>0.07641</cdr:x>
      <cdr:y>0.95</cdr:y>
    </cdr:from>
    <cdr:to>
      <cdr:x>0.40483</cdr:x>
      <cdr:y>0.99286</cdr:y>
    </cdr:to>
    <cdr:sp macro="" textlink="">
      <cdr:nvSpPr>
        <cdr:cNvPr id="3" name="Textfeld 2">
          <a:extLst xmlns:a="http://schemas.openxmlformats.org/drawingml/2006/main">
            <a:ext uri="{FF2B5EF4-FFF2-40B4-BE49-F238E27FC236}">
              <a16:creationId xmlns:a16="http://schemas.microsoft.com/office/drawing/2014/main" id="{BCFB1165-90ED-42E7-823C-83B8ADEB98AB}"/>
            </a:ext>
          </a:extLst>
        </cdr:cNvPr>
        <cdr:cNvSpPr txBox="1"/>
      </cdr:nvSpPr>
      <cdr:spPr>
        <a:xfrm xmlns:a="http://schemas.openxmlformats.org/drawingml/2006/main">
          <a:off x="542925" y="3800475"/>
          <a:ext cx="2333625" cy="1714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de-DE" sz="800"/>
            <a:t>Quelle: SZ-Grafik</a:t>
          </a: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152401</xdr:colOff>
      <xdr:row>0</xdr:row>
      <xdr:rowOff>161925</xdr:rowOff>
    </xdr:from>
    <xdr:to>
      <xdr:col>14</xdr:col>
      <xdr:colOff>704851</xdr:colOff>
      <xdr:row>11</xdr:row>
      <xdr:rowOff>171450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504824</xdr:colOff>
      <xdr:row>1</xdr:row>
      <xdr:rowOff>104775</xdr:rowOff>
    </xdr:from>
    <xdr:to>
      <xdr:col>13</xdr:col>
      <xdr:colOff>400049</xdr:colOff>
      <xdr:row>27</xdr:row>
      <xdr:rowOff>52387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638175</xdr:colOff>
      <xdr:row>0</xdr:row>
      <xdr:rowOff>171450</xdr:rowOff>
    </xdr:from>
    <xdr:to>
      <xdr:col>10</xdr:col>
      <xdr:colOff>685800</xdr:colOff>
      <xdr:row>26</xdr:row>
      <xdr:rowOff>161925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276225</xdr:colOff>
      <xdr:row>2</xdr:row>
      <xdr:rowOff>19050</xdr:rowOff>
    </xdr:from>
    <xdr:to>
      <xdr:col>16</xdr:col>
      <xdr:colOff>257175</xdr:colOff>
      <xdr:row>26</xdr:row>
      <xdr:rowOff>95250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14286</xdr:colOff>
      <xdr:row>12</xdr:row>
      <xdr:rowOff>76200</xdr:rowOff>
    </xdr:from>
    <xdr:to>
      <xdr:col>14</xdr:col>
      <xdr:colOff>685800</xdr:colOff>
      <xdr:row>37</xdr:row>
      <xdr:rowOff>171450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114300</xdr:colOff>
      <xdr:row>30</xdr:row>
      <xdr:rowOff>95250</xdr:rowOff>
    </xdr:from>
    <xdr:to>
      <xdr:col>11</xdr:col>
      <xdr:colOff>323850</xdr:colOff>
      <xdr:row>53</xdr:row>
      <xdr:rowOff>19049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266699</xdr:colOff>
      <xdr:row>0</xdr:row>
      <xdr:rowOff>190499</xdr:rowOff>
    </xdr:from>
    <xdr:to>
      <xdr:col>11</xdr:col>
      <xdr:colOff>314324</xdr:colOff>
      <xdr:row>20</xdr:row>
      <xdr:rowOff>9524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370795</xdr:colOff>
      <xdr:row>2</xdr:row>
      <xdr:rowOff>57150</xdr:rowOff>
    </xdr:from>
    <xdr:to>
      <xdr:col>12</xdr:col>
      <xdr:colOff>415018</xdr:colOff>
      <xdr:row>22</xdr:row>
      <xdr:rowOff>183696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91697918-38BE-46B9-8C97-3603473E05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0.10816</cdr:x>
      <cdr:y>0.14967</cdr:y>
    </cdr:from>
    <cdr:to>
      <cdr:x>0.22581</cdr:x>
      <cdr:y>0.20325</cdr:y>
    </cdr:to>
    <cdr:sp macro="" textlink="">
      <cdr:nvSpPr>
        <cdr:cNvPr id="2" name="Sprechblase: rechteckig 1">
          <a:extLst xmlns:a="http://schemas.openxmlformats.org/drawingml/2006/main">
            <a:ext uri="{FF2B5EF4-FFF2-40B4-BE49-F238E27FC236}">
              <a16:creationId xmlns:a16="http://schemas.microsoft.com/office/drawing/2014/main" id="{CAB506A9-C64E-46EA-B26C-BE27FD7734C4}"/>
            </a:ext>
          </a:extLst>
        </cdr:cNvPr>
        <cdr:cNvSpPr/>
      </cdr:nvSpPr>
      <cdr:spPr>
        <a:xfrm xmlns:a="http://schemas.openxmlformats.org/drawingml/2006/main">
          <a:off x="581704" y="589188"/>
          <a:ext cx="632733" cy="210911"/>
        </a:xfrm>
        <a:prstGeom xmlns:a="http://schemas.openxmlformats.org/drawingml/2006/main" prst="wedgeRectCallout">
          <a:avLst>
            <a:gd name="adj1" fmla="val -2553"/>
            <a:gd name="adj2" fmla="val 139919"/>
          </a:avLst>
        </a:prstGeom>
      </cdr:spPr>
      <cdr:style>
        <a:lnRef xmlns:a="http://schemas.openxmlformats.org/drawingml/2006/main" idx="2">
          <a:schemeClr val="dk1">
            <a:shade val="50000"/>
          </a:schemeClr>
        </a:lnRef>
        <a:fillRef xmlns:a="http://schemas.openxmlformats.org/drawingml/2006/main" idx="1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r>
            <a:rPr lang="de-DE" sz="700"/>
            <a:t>Wachstum</a:t>
          </a:r>
        </a:p>
      </cdr:txBody>
    </cdr:sp>
  </cdr:relSizeAnchor>
</c:userShapes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692150</xdr:colOff>
      <xdr:row>8</xdr:row>
      <xdr:rowOff>63500</xdr:rowOff>
    </xdr:from>
    <xdr:to>
      <xdr:col>9</xdr:col>
      <xdr:colOff>254000</xdr:colOff>
      <xdr:row>23</xdr:row>
      <xdr:rowOff>95250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133350</xdr:colOff>
      <xdr:row>0</xdr:row>
      <xdr:rowOff>152399</xdr:rowOff>
    </xdr:from>
    <xdr:to>
      <xdr:col>25</xdr:col>
      <xdr:colOff>381000</xdr:colOff>
      <xdr:row>25</xdr:row>
      <xdr:rowOff>20410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380999</xdr:colOff>
      <xdr:row>0</xdr:row>
      <xdr:rowOff>188119</xdr:rowOff>
    </xdr:from>
    <xdr:to>
      <xdr:col>10</xdr:col>
      <xdr:colOff>470297</xdr:colOff>
      <xdr:row>18</xdr:row>
      <xdr:rowOff>160734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987C9FCC-3C1A-47F0-8162-2DECB0796B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457200</xdr:colOff>
      <xdr:row>1</xdr:row>
      <xdr:rowOff>133350</xdr:rowOff>
    </xdr:from>
    <xdr:to>
      <xdr:col>13</xdr:col>
      <xdr:colOff>457200</xdr:colOff>
      <xdr:row>22</xdr:row>
      <xdr:rowOff>47625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563563</xdr:colOff>
      <xdr:row>1</xdr:row>
      <xdr:rowOff>43655</xdr:rowOff>
    </xdr:from>
    <xdr:to>
      <xdr:col>10</xdr:col>
      <xdr:colOff>240111</xdr:colOff>
      <xdr:row>20</xdr:row>
      <xdr:rowOff>47625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0.27564</cdr:x>
      <cdr:y>0.32092</cdr:y>
    </cdr:from>
    <cdr:to>
      <cdr:x>0.59047</cdr:x>
      <cdr:y>0.39281</cdr:y>
    </cdr:to>
    <cdr:sp macro="" textlink="">
      <cdr:nvSpPr>
        <cdr:cNvPr id="2" name="Textfeld 1">
          <a:extLst xmlns:a="http://schemas.openxmlformats.org/drawingml/2006/main">
            <a:ext uri="{FF2B5EF4-FFF2-40B4-BE49-F238E27FC236}">
              <a16:creationId xmlns:a16="http://schemas.microsoft.com/office/drawing/2014/main" id="{2B28ADDE-AD66-48DC-872A-FA5B9E69113F}"/>
            </a:ext>
          </a:extLst>
        </cdr:cNvPr>
        <cdr:cNvSpPr txBox="1"/>
      </cdr:nvSpPr>
      <cdr:spPr>
        <a:xfrm xmlns:a="http://schemas.openxmlformats.org/drawingml/2006/main">
          <a:off x="1381125" y="1162845"/>
          <a:ext cx="1577458" cy="260508"/>
        </a:xfrm>
        <a:prstGeom xmlns:a="http://schemas.openxmlformats.org/drawingml/2006/main" prst="wedgeRectCallout">
          <a:avLst>
            <a:gd name="adj1" fmla="val 51373"/>
            <a:gd name="adj2" fmla="val 110171"/>
          </a:avLst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rgbClr val="4F81BD">
              <a:shade val="95000"/>
              <a:satMod val="105000"/>
            </a:srgbClr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de-DE" sz="800"/>
            <a:t>ohne Steuern auf Zinserträge</a:t>
          </a:r>
        </a:p>
      </cdr:txBody>
    </cdr:sp>
  </cdr:relSizeAnchor>
  <cdr:relSizeAnchor xmlns:cdr="http://schemas.openxmlformats.org/drawingml/2006/chartDrawing">
    <cdr:from>
      <cdr:x>0.61938</cdr:x>
      <cdr:y>0.68905</cdr:y>
    </cdr:from>
    <cdr:to>
      <cdr:x>0.8811</cdr:x>
      <cdr:y>0.79409</cdr:y>
    </cdr:to>
    <cdr:sp macro="" textlink="">
      <cdr:nvSpPr>
        <cdr:cNvPr id="3" name="Rechteckige Legende 2">
          <a:extLst xmlns:a="http://schemas.openxmlformats.org/drawingml/2006/main">
            <a:ext uri="{FF2B5EF4-FFF2-40B4-BE49-F238E27FC236}">
              <a16:creationId xmlns:a16="http://schemas.microsoft.com/office/drawing/2014/main" id="{E9C318BD-A06A-4881-A079-1EBDC4EF7CCB}"/>
            </a:ext>
          </a:extLst>
        </cdr:cNvPr>
        <cdr:cNvSpPr/>
      </cdr:nvSpPr>
      <cdr:spPr>
        <a:xfrm xmlns:a="http://schemas.openxmlformats.org/drawingml/2006/main">
          <a:off x="3103437" y="2496738"/>
          <a:ext cx="1311361" cy="380607"/>
        </a:xfrm>
        <a:prstGeom xmlns:a="http://schemas.openxmlformats.org/drawingml/2006/main" prst="wedgeRectCallout">
          <a:avLst>
            <a:gd name="adj1" fmla="val -71082"/>
            <a:gd name="adj2" fmla="val -63587"/>
          </a:avLst>
        </a:prstGeom>
        <a:solidFill xmlns:a="http://schemas.openxmlformats.org/drawingml/2006/main">
          <a:schemeClr val="bg1"/>
        </a:solidFill>
        <a:ln xmlns:a="http://schemas.openxmlformats.org/drawingml/2006/main" w="1270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r>
            <a:rPr lang="de-DE" sz="800">
              <a:solidFill>
                <a:sysClr val="windowText" lastClr="000000"/>
              </a:solidFill>
            </a:rPr>
            <a:t>mit 50 Prozent Steuern auf den jährlichen Zinsertrag</a:t>
          </a:r>
        </a:p>
      </cdr:txBody>
    </cdr:sp>
  </cdr:relSizeAnchor>
</c:userShapes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1</xdr:row>
      <xdr:rowOff>66675</xdr:rowOff>
    </xdr:from>
    <xdr:to>
      <xdr:col>11</xdr:col>
      <xdr:colOff>438150</xdr:colOff>
      <xdr:row>20</xdr:row>
      <xdr:rowOff>47625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209550</xdr:colOff>
      <xdr:row>5</xdr:row>
      <xdr:rowOff>161925</xdr:rowOff>
    </xdr:from>
    <xdr:to>
      <xdr:col>20</xdr:col>
      <xdr:colOff>209550</xdr:colOff>
      <xdr:row>20</xdr:row>
      <xdr:rowOff>47625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409574</xdr:colOff>
      <xdr:row>0</xdr:row>
      <xdr:rowOff>114299</xdr:rowOff>
    </xdr:from>
    <xdr:to>
      <xdr:col>34</xdr:col>
      <xdr:colOff>704850</xdr:colOff>
      <xdr:row>24</xdr:row>
      <xdr:rowOff>123824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238125</xdr:colOff>
      <xdr:row>1</xdr:row>
      <xdr:rowOff>66675</xdr:rowOff>
    </xdr:from>
    <xdr:to>
      <xdr:col>8</xdr:col>
      <xdr:colOff>238125</xdr:colOff>
      <xdr:row>16</xdr:row>
      <xdr:rowOff>57150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471487</xdr:colOff>
      <xdr:row>2</xdr:row>
      <xdr:rowOff>161925</xdr:rowOff>
    </xdr:from>
    <xdr:to>
      <xdr:col>12</xdr:col>
      <xdr:colOff>471487</xdr:colOff>
      <xdr:row>17</xdr:row>
      <xdr:rowOff>47625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EA9F26AB-F1BB-424A-BF7D-C6AD9832FA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336550</xdr:colOff>
      <xdr:row>1</xdr:row>
      <xdr:rowOff>95250</xdr:rowOff>
    </xdr:from>
    <xdr:to>
      <xdr:col>7</xdr:col>
      <xdr:colOff>457200</xdr:colOff>
      <xdr:row>15</xdr:row>
      <xdr:rowOff>171450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0.23516</cdr:x>
      <cdr:y>0.2963</cdr:y>
    </cdr:from>
    <cdr:to>
      <cdr:x>0.39581</cdr:x>
      <cdr:y>0.45833</cdr:y>
    </cdr:to>
    <cdr:sp macro="" textlink="">
      <cdr:nvSpPr>
        <cdr:cNvPr id="2" name="Abgerundete rechteckige Legende 1">
          <a:extLst xmlns:a="http://schemas.openxmlformats.org/drawingml/2006/main">
            <a:ext uri="{FF2B5EF4-FFF2-40B4-BE49-F238E27FC236}">
              <a16:creationId xmlns:a16="http://schemas.microsoft.com/office/drawing/2014/main" id="{F59C2819-429B-48E3-A240-F9A0BEFEADE6}"/>
            </a:ext>
          </a:extLst>
        </cdr:cNvPr>
        <cdr:cNvSpPr/>
      </cdr:nvSpPr>
      <cdr:spPr>
        <a:xfrm xmlns:a="http://schemas.openxmlformats.org/drawingml/2006/main">
          <a:off x="1282700" y="812800"/>
          <a:ext cx="876300" cy="444500"/>
        </a:xfrm>
        <a:prstGeom xmlns:a="http://schemas.openxmlformats.org/drawingml/2006/main" prst="wedgeRoundRectCallout">
          <a:avLst>
            <a:gd name="adj1" fmla="val -78804"/>
            <a:gd name="adj2" fmla="val -84643"/>
            <a:gd name="adj3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9525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r>
            <a:rPr lang="de-DE" sz="900">
              <a:solidFill>
                <a:schemeClr val="tx1"/>
              </a:solidFill>
            </a:rPr>
            <a:t>Zigaretten</a:t>
          </a:r>
        </a:p>
      </cdr:txBody>
    </cdr:sp>
  </cdr:relSizeAnchor>
  <cdr:relSizeAnchor xmlns:cdr="http://schemas.openxmlformats.org/drawingml/2006/chartDrawing">
    <cdr:from>
      <cdr:x>0.34575</cdr:x>
      <cdr:y>0.49769</cdr:y>
    </cdr:from>
    <cdr:to>
      <cdr:x>0.59604</cdr:x>
      <cdr:y>0.6713</cdr:y>
    </cdr:to>
    <cdr:sp macro="" textlink="">
      <cdr:nvSpPr>
        <cdr:cNvPr id="3" name="Abgerundete rechteckige Legende 2">
          <a:extLst xmlns:a="http://schemas.openxmlformats.org/drawingml/2006/main">
            <a:ext uri="{FF2B5EF4-FFF2-40B4-BE49-F238E27FC236}">
              <a16:creationId xmlns:a16="http://schemas.microsoft.com/office/drawing/2014/main" id="{7414F8D0-1BE0-4637-A705-B8D120820C24}"/>
            </a:ext>
          </a:extLst>
        </cdr:cNvPr>
        <cdr:cNvSpPr/>
      </cdr:nvSpPr>
      <cdr:spPr>
        <a:xfrm xmlns:a="http://schemas.openxmlformats.org/drawingml/2006/main">
          <a:off x="1885950" y="1365250"/>
          <a:ext cx="1365250" cy="476250"/>
        </a:xfrm>
        <a:prstGeom xmlns:a="http://schemas.openxmlformats.org/drawingml/2006/main" prst="wedgeRoundRectCallout">
          <a:avLst>
            <a:gd name="adj1" fmla="val 63650"/>
            <a:gd name="adj2" fmla="val 83627"/>
            <a:gd name="adj3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9525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r>
            <a:rPr lang="de-DE" sz="900">
              <a:solidFill>
                <a:schemeClr val="tx1"/>
              </a:solidFill>
            </a:rPr>
            <a:t>selbstgedrehte</a:t>
          </a:r>
          <a:r>
            <a:rPr lang="de-DE">
              <a:solidFill>
                <a:schemeClr val="tx1"/>
              </a:solidFill>
            </a:rPr>
            <a:t> </a:t>
          </a:r>
          <a:r>
            <a:rPr lang="de-DE" sz="900">
              <a:solidFill>
                <a:schemeClr val="tx1"/>
              </a:solidFill>
            </a:rPr>
            <a:t>Zigaretten</a:t>
          </a:r>
        </a:p>
      </cdr:txBody>
    </cdr:sp>
  </cdr:relSizeAnchor>
</c:userShapes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133350</xdr:colOff>
      <xdr:row>3</xdr:row>
      <xdr:rowOff>0</xdr:rowOff>
    </xdr:from>
    <xdr:to>
      <xdr:col>10</xdr:col>
      <xdr:colOff>57150</xdr:colOff>
      <xdr:row>17</xdr:row>
      <xdr:rowOff>76200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781049</xdr:colOff>
      <xdr:row>1</xdr:row>
      <xdr:rowOff>152400</xdr:rowOff>
    </xdr:from>
    <xdr:to>
      <xdr:col>13</xdr:col>
      <xdr:colOff>828674</xdr:colOff>
      <xdr:row>26</xdr:row>
      <xdr:rowOff>161925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1E2F4FE0-C6D5-470B-8A79-1D5FDE8874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217714</xdr:colOff>
      <xdr:row>0</xdr:row>
      <xdr:rowOff>156482</xdr:rowOff>
    </xdr:from>
    <xdr:to>
      <xdr:col>8</xdr:col>
      <xdr:colOff>217714</xdr:colOff>
      <xdr:row>15</xdr:row>
      <xdr:rowOff>40821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505558</xdr:colOff>
      <xdr:row>1</xdr:row>
      <xdr:rowOff>58617</xdr:rowOff>
    </xdr:from>
    <xdr:to>
      <xdr:col>10</xdr:col>
      <xdr:colOff>271096</xdr:colOff>
      <xdr:row>17</xdr:row>
      <xdr:rowOff>80597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0.42098</cdr:x>
      <cdr:y>0.41766</cdr:y>
    </cdr:from>
    <cdr:to>
      <cdr:x>0.64224</cdr:x>
      <cdr:y>0.49642</cdr:y>
    </cdr:to>
    <cdr:sp macro="" textlink="">
      <cdr:nvSpPr>
        <cdr:cNvPr id="2" name="Textfeld 1">
          <a:extLst xmlns:a="http://schemas.openxmlformats.org/drawingml/2006/main">
            <a:ext uri="{FF2B5EF4-FFF2-40B4-BE49-F238E27FC236}">
              <a16:creationId xmlns:a16="http://schemas.microsoft.com/office/drawing/2014/main" id="{ED59634F-91C8-46EB-A86F-4CCEF9933927}"/>
            </a:ext>
          </a:extLst>
        </cdr:cNvPr>
        <cdr:cNvSpPr txBox="1"/>
      </cdr:nvSpPr>
      <cdr:spPr>
        <a:xfrm xmlns:a="http://schemas.openxmlformats.org/drawingml/2006/main">
          <a:off x="2146788" y="1282209"/>
          <a:ext cx="1128346" cy="2417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de-DE" sz="1100"/>
            <a:t>in Millionen</a:t>
          </a:r>
        </a:p>
      </cdr:txBody>
    </cdr:sp>
  </cdr:relSizeAnchor>
  <cdr:relSizeAnchor xmlns:cdr="http://schemas.openxmlformats.org/drawingml/2006/chartDrawing">
    <cdr:from>
      <cdr:x>0.58046</cdr:x>
      <cdr:y>0.79952</cdr:y>
    </cdr:from>
    <cdr:to>
      <cdr:x>0.84483</cdr:x>
      <cdr:y>0.87351</cdr:y>
    </cdr:to>
    <cdr:sp macro="" textlink="">
      <cdr:nvSpPr>
        <cdr:cNvPr id="3" name="Textfeld 2">
          <a:extLst xmlns:a="http://schemas.openxmlformats.org/drawingml/2006/main">
            <a:ext uri="{FF2B5EF4-FFF2-40B4-BE49-F238E27FC236}">
              <a16:creationId xmlns:a16="http://schemas.microsoft.com/office/drawing/2014/main" id="{1F71A808-F08D-41E5-B0EF-CB976C431C51}"/>
            </a:ext>
          </a:extLst>
        </cdr:cNvPr>
        <cdr:cNvSpPr txBox="1"/>
      </cdr:nvSpPr>
      <cdr:spPr>
        <a:xfrm xmlns:a="http://schemas.openxmlformats.org/drawingml/2006/main">
          <a:off x="2960077" y="2454518"/>
          <a:ext cx="1348153" cy="2271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de-DE" sz="1100"/>
            <a:t>in % aller Haushalte</a:t>
          </a:r>
        </a:p>
      </cdr:txBody>
    </cdr:sp>
  </cdr:relSizeAnchor>
  <cdr:relSizeAnchor xmlns:cdr="http://schemas.openxmlformats.org/drawingml/2006/chartDrawing">
    <cdr:from>
      <cdr:x>0.93103</cdr:x>
      <cdr:y>0.6611</cdr:y>
    </cdr:from>
    <cdr:to>
      <cdr:x>0.97989</cdr:x>
      <cdr:y>0.94988</cdr:y>
    </cdr:to>
    <cdr:sp macro="" textlink="">
      <cdr:nvSpPr>
        <cdr:cNvPr id="4" name="Textfeld 3">
          <a:extLst xmlns:a="http://schemas.openxmlformats.org/drawingml/2006/main">
            <a:ext uri="{FF2B5EF4-FFF2-40B4-BE49-F238E27FC236}">
              <a16:creationId xmlns:a16="http://schemas.microsoft.com/office/drawing/2014/main" id="{2DFD9980-3B6B-4926-B96D-A5703C0BC526}"/>
            </a:ext>
          </a:extLst>
        </cdr:cNvPr>
        <cdr:cNvSpPr txBox="1"/>
      </cdr:nvSpPr>
      <cdr:spPr>
        <a:xfrm xmlns:a="http://schemas.openxmlformats.org/drawingml/2006/main" rot="16200000">
          <a:off x="4429126" y="2348278"/>
          <a:ext cx="886556" cy="2491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de-DE" sz="800"/>
            <a:t>Quelle:SZ-Grafik</a:t>
          </a:r>
        </a:p>
      </cdr:txBody>
    </cdr:sp>
  </cdr:relSizeAnchor>
</c:userShapes>
</file>

<file path=xl/drawings/drawing37.xml><?xml version="1.0" encoding="utf-8"?>
<xdr:wsDr xmlns:xdr="http://schemas.openxmlformats.org/drawingml/2006/spreadsheetDrawing" xmlns:a="http://schemas.openxmlformats.org/drawingml/2006/main">
  <xdr:absoluteAnchor>
    <xdr:pos x="0" y="0"/>
    <xdr:ext cx="9302074" cy="6012234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0.46672</cdr:x>
      <cdr:y>0.90501</cdr:y>
    </cdr:from>
    <cdr:to>
      <cdr:x>0.56502</cdr:x>
      <cdr:y>0.95119</cdr:y>
    </cdr:to>
    <cdr:sp macro="" textlink="">
      <cdr:nvSpPr>
        <cdr:cNvPr id="2" name="Textfeld 1">
          <a:extLst xmlns:a="http://schemas.openxmlformats.org/drawingml/2006/main">
            <a:ext uri="{FF2B5EF4-FFF2-40B4-BE49-F238E27FC236}">
              <a16:creationId xmlns:a16="http://schemas.microsoft.com/office/drawing/2014/main" id="{B284B7F7-4133-47BB-A0A5-59089E6547DA}"/>
            </a:ext>
          </a:extLst>
        </cdr:cNvPr>
        <cdr:cNvSpPr txBox="1"/>
      </cdr:nvSpPr>
      <cdr:spPr>
        <a:xfrm xmlns:a="http://schemas.openxmlformats.org/drawingml/2006/main">
          <a:off x="4341813" y="5445126"/>
          <a:ext cx="914400" cy="2778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de-DE" sz="1000" b="0" i="0" u="none" strike="noStrike" kern="120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rPr>
            <a:t>2010/2011</a:t>
          </a:r>
        </a:p>
      </cdr:txBody>
    </cdr:sp>
  </cdr:relSizeAnchor>
  <cdr:relSizeAnchor xmlns:cdr="http://schemas.openxmlformats.org/drawingml/2006/chartDrawing">
    <cdr:from>
      <cdr:x>0.82935</cdr:x>
      <cdr:y>0.90501</cdr:y>
    </cdr:from>
    <cdr:to>
      <cdr:x>0.92765</cdr:x>
      <cdr:y>0.95119</cdr:y>
    </cdr:to>
    <cdr:sp macro="" textlink="">
      <cdr:nvSpPr>
        <cdr:cNvPr id="3" name="Textfeld 2">
          <a:extLst xmlns:a="http://schemas.openxmlformats.org/drawingml/2006/main">
            <a:ext uri="{FF2B5EF4-FFF2-40B4-BE49-F238E27FC236}">
              <a16:creationId xmlns:a16="http://schemas.microsoft.com/office/drawing/2014/main" id="{80236D67-0FCC-4757-A0ED-BEC4BBE8C9DA}"/>
            </a:ext>
          </a:extLst>
        </cdr:cNvPr>
        <cdr:cNvSpPr txBox="1"/>
      </cdr:nvSpPr>
      <cdr:spPr>
        <a:xfrm xmlns:a="http://schemas.openxmlformats.org/drawingml/2006/main">
          <a:off x="7715251" y="5445125"/>
          <a:ext cx="914400" cy="2778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de-DE" sz="1000" b="0" i="0" u="none" strike="noStrike" kern="120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rPr>
            <a:t>2012/2013</a:t>
          </a:r>
        </a:p>
      </cdr:txBody>
    </cdr:sp>
  </cdr:relSizeAnchor>
</c:userShapes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0</xdr:row>
      <xdr:rowOff>80962</xdr:rowOff>
    </xdr:from>
    <xdr:to>
      <xdr:col>12</xdr:col>
      <xdr:colOff>171450</xdr:colOff>
      <xdr:row>14</xdr:row>
      <xdr:rowOff>157162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1</xdr:row>
      <xdr:rowOff>657225</xdr:rowOff>
    </xdr:from>
    <xdr:to>
      <xdr:col>12</xdr:col>
      <xdr:colOff>676276</xdr:colOff>
      <xdr:row>22</xdr:row>
      <xdr:rowOff>161925</xdr:rowOff>
    </xdr:to>
    <xdr:graphicFrame macro="">
      <xdr:nvGraphicFramePr>
        <xdr:cNvPr id="3" name="Diagramm 1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295274</xdr:colOff>
      <xdr:row>11</xdr:row>
      <xdr:rowOff>28575</xdr:rowOff>
    </xdr:from>
    <xdr:to>
      <xdr:col>13</xdr:col>
      <xdr:colOff>523875</xdr:colOff>
      <xdr:row>30</xdr:row>
      <xdr:rowOff>66675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523874</xdr:colOff>
      <xdr:row>3</xdr:row>
      <xdr:rowOff>66675</xdr:rowOff>
    </xdr:from>
    <xdr:to>
      <xdr:col>14</xdr:col>
      <xdr:colOff>38099</xdr:colOff>
      <xdr:row>25</xdr:row>
      <xdr:rowOff>204787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1</xdr:row>
      <xdr:rowOff>142874</xdr:rowOff>
    </xdr:from>
    <xdr:to>
      <xdr:col>13</xdr:col>
      <xdr:colOff>238125</xdr:colOff>
      <xdr:row>18</xdr:row>
      <xdr:rowOff>57149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9CB42C92-7D95-4092-8BA6-45ED639AB3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iagramme\Diagramme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10"/>
      <sheetName val="Schokolade"/>
      <sheetName val="Fußballspieler"/>
      <sheetName val="Oktoberfest"/>
      <sheetName val="Elternzeit"/>
      <sheetName val="Eigenkapital"/>
      <sheetName val="Urlaub in Bayern"/>
      <sheetName val="Steuern"/>
      <sheetName val="Sinus und Cosinus"/>
      <sheetName val="Bundestag"/>
      <sheetName val="Zigaretten"/>
      <sheetName val="Peakflow"/>
      <sheetName val="öffentliche Verkehrsmittel"/>
      <sheetName val="elektronischePostfächer"/>
      <sheetName val="Beitragssätze"/>
      <sheetName val="alleineLeben"/>
      <sheetName val="Lehrer"/>
      <sheetName val="Lehrerdaten"/>
      <sheetName val="Campingplätze"/>
      <sheetName val="Variante 1-W1 AG"/>
      <sheetName val="Tabelle4"/>
    </sheetNames>
    <sheetDataSet>
      <sheetData sheetId="0">
        <row r="7">
          <cell r="D7" t="str">
            <v>gmx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2">
          <cell r="AC12">
            <v>27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elle1" displayName="Tabelle1" ref="A1:B8" totalsRowShown="0" tableBorderDxfId="0">
  <tableColumns count="2">
    <tableColumn id="1" xr3:uid="{00000000-0010-0000-0100-000001000000}" name=" "/>
    <tableColumn id="2" xr3:uid="{00000000-0010-0000-0100-000002000000}" name="elektronische Postfächer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le13" displayName="Tabelle13" ref="A1:B11" totalsRowShown="0">
  <sortState xmlns:xlrd2="http://schemas.microsoft.com/office/spreadsheetml/2017/richdata2" ref="A2:B11">
    <sortCondition descending="1" ref="B7"/>
  </sortState>
  <tableColumns count="2">
    <tableColumn id="1" xr3:uid="{00000000-0010-0000-0000-000001000000}" name=" "/>
    <tableColumn id="2" xr3:uid="{00000000-0010-0000-0000-000002000000}" name="Unsere Kanzleien im Ausland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5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8"/>
  <sheetViews>
    <sheetView tabSelected="1" zoomScale="40" zoomScaleNormal="40" workbookViewId="0">
      <selection activeCell="E2" sqref="E2"/>
    </sheetView>
  </sheetViews>
  <sheetFormatPr baseColWidth="10" defaultRowHeight="15" x14ac:dyDescent="0.25"/>
  <sheetData>
    <row r="1" spans="1:2" x14ac:dyDescent="0.25">
      <c r="A1" s="9" t="s">
        <v>57</v>
      </c>
      <c r="B1" s="9" t="s">
        <v>58</v>
      </c>
    </row>
    <row r="2" spans="1:2" x14ac:dyDescent="0.25">
      <c r="A2" s="9" t="s">
        <v>59</v>
      </c>
      <c r="B2" s="9">
        <v>94.6</v>
      </c>
    </row>
    <row r="3" spans="1:2" x14ac:dyDescent="0.25">
      <c r="A3" s="9" t="s">
        <v>60</v>
      </c>
      <c r="B3" s="9">
        <v>27.8</v>
      </c>
    </row>
    <row r="4" spans="1:2" x14ac:dyDescent="0.25">
      <c r="A4" s="9" t="s">
        <v>61</v>
      </c>
      <c r="B4" s="9">
        <v>27.1</v>
      </c>
    </row>
    <row r="5" spans="1:2" x14ac:dyDescent="0.25">
      <c r="A5" s="9" t="s">
        <v>62</v>
      </c>
      <c r="B5" s="9">
        <v>17.899999999999999</v>
      </c>
    </row>
    <row r="6" spans="1:2" x14ac:dyDescent="0.25">
      <c r="A6" s="9" t="s">
        <v>63</v>
      </c>
      <c r="B6" s="9">
        <v>16.3</v>
      </c>
    </row>
    <row r="7" spans="1:2" x14ac:dyDescent="0.25">
      <c r="A7" s="9" t="s">
        <v>64</v>
      </c>
      <c r="B7" s="9">
        <v>9.1999999999999993</v>
      </c>
    </row>
    <row r="8" spans="1:2" x14ac:dyDescent="0.25">
      <c r="A8" s="9" t="s">
        <v>65</v>
      </c>
      <c r="B8" s="9">
        <v>15.2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7:F63"/>
  <sheetViews>
    <sheetView zoomScale="150" zoomScaleNormal="150" workbookViewId="0">
      <selection activeCell="D5" sqref="D5"/>
    </sheetView>
  </sheetViews>
  <sheetFormatPr baseColWidth="10" defaultRowHeight="15" x14ac:dyDescent="0.25"/>
  <cols>
    <col min="3" max="3" width="17" customWidth="1"/>
  </cols>
  <sheetData>
    <row r="7" spans="4:6" x14ac:dyDescent="0.25">
      <c r="D7" t="s">
        <v>59</v>
      </c>
      <c r="E7">
        <v>94.6</v>
      </c>
      <c r="F7">
        <f>AVERAGE($E$7:$E$13)</f>
        <v>30.014285714285712</v>
      </c>
    </row>
    <row r="8" spans="4:6" x14ac:dyDescent="0.25">
      <c r="D8" t="s">
        <v>114</v>
      </c>
      <c r="E8">
        <v>27.8</v>
      </c>
      <c r="F8">
        <f t="shared" ref="F8:F13" si="0">AVERAGE($E$7:$E$13)</f>
        <v>30.014285714285712</v>
      </c>
    </row>
    <row r="9" spans="4:6" x14ac:dyDescent="0.25">
      <c r="D9" t="s">
        <v>61</v>
      </c>
      <c r="E9">
        <v>27.1</v>
      </c>
      <c r="F9">
        <f t="shared" si="0"/>
        <v>30.014285714285712</v>
      </c>
    </row>
    <row r="10" spans="4:6" x14ac:dyDescent="0.25">
      <c r="D10" t="s">
        <v>62</v>
      </c>
      <c r="E10">
        <v>19.899999999999999</v>
      </c>
      <c r="F10">
        <f t="shared" si="0"/>
        <v>30.014285714285712</v>
      </c>
    </row>
    <row r="11" spans="4:6" x14ac:dyDescent="0.25">
      <c r="D11" t="s">
        <v>115</v>
      </c>
      <c r="E11">
        <v>16.3</v>
      </c>
      <c r="F11">
        <f t="shared" si="0"/>
        <v>30.014285714285712</v>
      </c>
    </row>
    <row r="12" spans="4:6" x14ac:dyDescent="0.25">
      <c r="D12" t="s">
        <v>116</v>
      </c>
      <c r="E12">
        <v>9.1999999999999993</v>
      </c>
      <c r="F12">
        <f t="shared" si="0"/>
        <v>30.014285714285712</v>
      </c>
    </row>
    <row r="13" spans="4:6" x14ac:dyDescent="0.25">
      <c r="D13" t="s">
        <v>65</v>
      </c>
      <c r="E13">
        <v>15.2</v>
      </c>
      <c r="F13">
        <f t="shared" si="0"/>
        <v>30.014285714285712</v>
      </c>
    </row>
    <row r="26" spans="2:3" x14ac:dyDescent="0.25">
      <c r="B26" t="s">
        <v>117</v>
      </c>
      <c r="C26">
        <v>4.7</v>
      </c>
    </row>
    <row r="27" spans="2:3" x14ac:dyDescent="0.25">
      <c r="B27" t="s">
        <v>118</v>
      </c>
      <c r="C27">
        <v>4</v>
      </c>
    </row>
    <row r="28" spans="2:3" x14ac:dyDescent="0.25">
      <c r="B28" t="s">
        <v>119</v>
      </c>
      <c r="C28">
        <v>3.5</v>
      </c>
    </row>
    <row r="29" spans="2:3" x14ac:dyDescent="0.25">
      <c r="B29" t="s">
        <v>120</v>
      </c>
      <c r="C29">
        <v>3</v>
      </c>
    </row>
    <row r="30" spans="2:3" x14ac:dyDescent="0.25">
      <c r="B30" t="s">
        <v>121</v>
      </c>
      <c r="C30">
        <v>3</v>
      </c>
    </row>
    <row r="31" spans="2:3" x14ac:dyDescent="0.25">
      <c r="B31" t="s">
        <v>122</v>
      </c>
      <c r="C31">
        <v>2.7</v>
      </c>
    </row>
    <row r="32" spans="2:3" x14ac:dyDescent="0.25">
      <c r="B32" t="s">
        <v>123</v>
      </c>
      <c r="C32">
        <v>0.9</v>
      </c>
    </row>
    <row r="33" spans="2:4" x14ac:dyDescent="0.25">
      <c r="B33" t="s">
        <v>124</v>
      </c>
      <c r="C33">
        <v>0.6</v>
      </c>
    </row>
    <row r="38" spans="2:4" x14ac:dyDescent="0.25">
      <c r="C38" t="s">
        <v>125</v>
      </c>
      <c r="D38" t="s">
        <v>126</v>
      </c>
    </row>
    <row r="39" spans="2:4" x14ac:dyDescent="0.25">
      <c r="B39">
        <v>1875</v>
      </c>
      <c r="C39">
        <v>6.3</v>
      </c>
      <c r="D39">
        <v>0.56999999999999995</v>
      </c>
    </row>
    <row r="40" spans="2:4" x14ac:dyDescent="0.25">
      <c r="B40">
        <v>1900</v>
      </c>
      <c r="C40">
        <v>7.2</v>
      </c>
      <c r="D40">
        <v>0.87</v>
      </c>
    </row>
    <row r="41" spans="2:4" x14ac:dyDescent="0.25">
      <c r="B41">
        <v>1925</v>
      </c>
      <c r="C41">
        <v>6.7</v>
      </c>
      <c r="D41">
        <v>1.03</v>
      </c>
    </row>
    <row r="42" spans="2:4" x14ac:dyDescent="0.25">
      <c r="B42">
        <v>1950</v>
      </c>
      <c r="C42">
        <v>19.399999999999999</v>
      </c>
      <c r="D42">
        <v>3.23</v>
      </c>
    </row>
    <row r="43" spans="2:4" x14ac:dyDescent="0.25">
      <c r="B43">
        <v>1975</v>
      </c>
      <c r="C43">
        <v>27.6</v>
      </c>
      <c r="D43">
        <v>6.55</v>
      </c>
    </row>
    <row r="44" spans="2:4" x14ac:dyDescent="0.25">
      <c r="B44">
        <v>2000</v>
      </c>
      <c r="C44">
        <v>35.700000000000003</v>
      </c>
      <c r="D44">
        <v>13.49</v>
      </c>
    </row>
    <row r="51" spans="2:3" x14ac:dyDescent="0.25">
      <c r="C51" t="s">
        <v>41</v>
      </c>
    </row>
    <row r="52" spans="2:3" x14ac:dyDescent="0.25">
      <c r="B52">
        <v>1985</v>
      </c>
      <c r="C52">
        <v>3.23</v>
      </c>
    </row>
    <row r="53" spans="2:3" x14ac:dyDescent="0.25">
      <c r="B53">
        <v>1990</v>
      </c>
      <c r="C53">
        <v>3.74</v>
      </c>
    </row>
    <row r="54" spans="2:3" x14ac:dyDescent="0.25">
      <c r="B54">
        <v>1995</v>
      </c>
      <c r="C54">
        <v>5.12</v>
      </c>
    </row>
    <row r="55" spans="2:3" x14ac:dyDescent="0.25">
      <c r="B55">
        <v>2000</v>
      </c>
      <c r="C55">
        <v>6.14</v>
      </c>
    </row>
    <row r="56" spans="2:3" x14ac:dyDescent="0.25">
      <c r="B56">
        <v>2005</v>
      </c>
      <c r="C56">
        <v>7.04</v>
      </c>
    </row>
    <row r="57" spans="2:3" x14ac:dyDescent="0.25">
      <c r="B57">
        <v>2008</v>
      </c>
      <c r="C57">
        <v>8.1300000000000008</v>
      </c>
    </row>
    <row r="58" spans="2:3" x14ac:dyDescent="0.25">
      <c r="B58">
        <v>2009</v>
      </c>
      <c r="C58">
        <v>8.44</v>
      </c>
    </row>
    <row r="59" spans="2:3" x14ac:dyDescent="0.25">
      <c r="B59">
        <v>2010</v>
      </c>
      <c r="C59">
        <v>8.65</v>
      </c>
    </row>
    <row r="60" spans="2:3" x14ac:dyDescent="0.25">
      <c r="B60">
        <v>2011</v>
      </c>
      <c r="C60">
        <v>8.9700000000000006</v>
      </c>
    </row>
    <row r="61" spans="2:3" x14ac:dyDescent="0.25">
      <c r="B61">
        <v>2012</v>
      </c>
      <c r="C61">
        <v>9.32</v>
      </c>
    </row>
    <row r="62" spans="2:3" x14ac:dyDescent="0.25">
      <c r="B62">
        <v>2013</v>
      </c>
      <c r="C62">
        <v>9.56</v>
      </c>
    </row>
    <row r="63" spans="2:3" x14ac:dyDescent="0.25">
      <c r="B63">
        <v>2014</v>
      </c>
      <c r="C63">
        <v>10.050000000000001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1"/>
  <sheetViews>
    <sheetView topLeftCell="A28" workbookViewId="0">
      <selection activeCell="B35" sqref="B35"/>
    </sheetView>
  </sheetViews>
  <sheetFormatPr baseColWidth="10" defaultRowHeight="15" x14ac:dyDescent="0.25"/>
  <sheetData>
    <row r="1" spans="1:2" x14ac:dyDescent="0.25">
      <c r="A1" t="s">
        <v>57</v>
      </c>
      <c r="B1" t="s">
        <v>151</v>
      </c>
    </row>
    <row r="2" spans="1:2" x14ac:dyDescent="0.25">
      <c r="A2" t="s">
        <v>141</v>
      </c>
      <c r="B2">
        <v>17</v>
      </c>
    </row>
    <row r="3" spans="1:2" x14ac:dyDescent="0.25">
      <c r="A3" t="s">
        <v>142</v>
      </c>
      <c r="B3">
        <v>12</v>
      </c>
    </row>
    <row r="4" spans="1:2" x14ac:dyDescent="0.25">
      <c r="A4" t="s">
        <v>143</v>
      </c>
      <c r="B4">
        <v>8</v>
      </c>
    </row>
    <row r="5" spans="1:2" x14ac:dyDescent="0.25">
      <c r="A5" t="s">
        <v>144</v>
      </c>
      <c r="B5">
        <v>7</v>
      </c>
    </row>
    <row r="6" spans="1:2" x14ac:dyDescent="0.25">
      <c r="A6" s="9" t="s">
        <v>145</v>
      </c>
      <c r="B6" s="9">
        <v>6</v>
      </c>
    </row>
    <row r="7" spans="1:2" x14ac:dyDescent="0.25">
      <c r="A7" t="s">
        <v>146</v>
      </c>
      <c r="B7">
        <v>6</v>
      </c>
    </row>
    <row r="8" spans="1:2" x14ac:dyDescent="0.25">
      <c r="A8" t="s">
        <v>147</v>
      </c>
      <c r="B8">
        <v>5</v>
      </c>
    </row>
    <row r="9" spans="1:2" x14ac:dyDescent="0.25">
      <c r="A9" t="s">
        <v>148</v>
      </c>
      <c r="B9">
        <v>4</v>
      </c>
    </row>
    <row r="10" spans="1:2" x14ac:dyDescent="0.25">
      <c r="A10" t="s">
        <v>149</v>
      </c>
      <c r="B10">
        <v>4</v>
      </c>
    </row>
    <row r="11" spans="1:2" x14ac:dyDescent="0.25">
      <c r="A11" t="s">
        <v>150</v>
      </c>
      <c r="B11">
        <v>2</v>
      </c>
    </row>
    <row r="33" spans="1:2" x14ac:dyDescent="0.25">
      <c r="B33" t="s">
        <v>155</v>
      </c>
    </row>
    <row r="34" spans="1:2" x14ac:dyDescent="0.25">
      <c r="A34" t="s">
        <v>120</v>
      </c>
      <c r="B34">
        <v>71</v>
      </c>
    </row>
    <row r="35" spans="1:2" x14ac:dyDescent="0.25">
      <c r="A35" t="s">
        <v>118</v>
      </c>
      <c r="B35">
        <v>29</v>
      </c>
    </row>
    <row r="36" spans="1:2" x14ac:dyDescent="0.25">
      <c r="A36" t="s">
        <v>117</v>
      </c>
      <c r="B36">
        <v>17</v>
      </c>
    </row>
    <row r="37" spans="1:2" x14ac:dyDescent="0.25">
      <c r="A37" t="s">
        <v>141</v>
      </c>
      <c r="B37">
        <v>17</v>
      </c>
    </row>
    <row r="38" spans="1:2" x14ac:dyDescent="0.25">
      <c r="A38" t="s">
        <v>142</v>
      </c>
      <c r="B38">
        <v>12</v>
      </c>
    </row>
    <row r="39" spans="1:2" x14ac:dyDescent="0.25">
      <c r="A39" t="s">
        <v>152</v>
      </c>
      <c r="B39">
        <v>9</v>
      </c>
    </row>
    <row r="40" spans="1:2" x14ac:dyDescent="0.25">
      <c r="A40" t="s">
        <v>143</v>
      </c>
      <c r="B40">
        <v>8</v>
      </c>
    </row>
    <row r="41" spans="1:2" x14ac:dyDescent="0.25">
      <c r="A41" t="s">
        <v>144</v>
      </c>
      <c r="B41">
        <v>7</v>
      </c>
    </row>
    <row r="42" spans="1:2" x14ac:dyDescent="0.25">
      <c r="A42" s="9" t="s">
        <v>145</v>
      </c>
      <c r="B42" s="9">
        <v>6</v>
      </c>
    </row>
    <row r="43" spans="1:2" x14ac:dyDescent="0.25">
      <c r="A43" t="s">
        <v>146</v>
      </c>
      <c r="B43">
        <v>6</v>
      </c>
    </row>
    <row r="44" spans="1:2" x14ac:dyDescent="0.25">
      <c r="A44" t="s">
        <v>147</v>
      </c>
      <c r="B44">
        <v>5</v>
      </c>
    </row>
    <row r="45" spans="1:2" x14ac:dyDescent="0.25">
      <c r="A45" t="s">
        <v>148</v>
      </c>
      <c r="B45">
        <v>4</v>
      </c>
    </row>
    <row r="46" spans="1:2" x14ac:dyDescent="0.25">
      <c r="A46" t="s">
        <v>149</v>
      </c>
      <c r="B46">
        <v>4</v>
      </c>
    </row>
    <row r="47" spans="1:2" x14ac:dyDescent="0.25">
      <c r="A47" t="s">
        <v>153</v>
      </c>
      <c r="B47">
        <v>3</v>
      </c>
    </row>
    <row r="48" spans="1:2" x14ac:dyDescent="0.25">
      <c r="A48" t="s">
        <v>154</v>
      </c>
      <c r="B48">
        <v>2</v>
      </c>
    </row>
    <row r="49" spans="1:2" x14ac:dyDescent="0.25">
      <c r="A49" t="s">
        <v>123</v>
      </c>
      <c r="B49">
        <v>2</v>
      </c>
    </row>
    <row r="50" spans="1:2" x14ac:dyDescent="0.25">
      <c r="A50" t="s">
        <v>150</v>
      </c>
      <c r="B50">
        <v>2</v>
      </c>
    </row>
    <row r="51" spans="1:2" x14ac:dyDescent="0.25">
      <c r="A51" t="s">
        <v>119</v>
      </c>
      <c r="B51">
        <v>1</v>
      </c>
    </row>
  </sheetData>
  <sortState xmlns:xlrd2="http://schemas.microsoft.com/office/spreadsheetml/2017/richdata2" ref="A30:B47">
    <sortCondition descending="1" ref="B31"/>
  </sortState>
  <pageMargins left="0.7" right="0.7" top="0.78740157499999996" bottom="0.78740157499999996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24"/>
  <sheetViews>
    <sheetView workbookViewId="0">
      <selection activeCell="A25" sqref="A25"/>
    </sheetView>
  </sheetViews>
  <sheetFormatPr baseColWidth="10" defaultRowHeight="15" x14ac:dyDescent="0.25"/>
  <sheetData>
    <row r="1" spans="1:3" x14ac:dyDescent="0.25">
      <c r="C1" t="s">
        <v>182</v>
      </c>
    </row>
    <row r="2" spans="1:3" x14ac:dyDescent="0.25">
      <c r="A2">
        <v>1</v>
      </c>
      <c r="B2" s="18" t="s">
        <v>183</v>
      </c>
      <c r="C2">
        <v>702</v>
      </c>
    </row>
    <row r="3" spans="1:3" x14ac:dyDescent="0.25">
      <c r="A3">
        <v>2</v>
      </c>
      <c r="B3" s="18" t="s">
        <v>184</v>
      </c>
      <c r="C3">
        <v>410.5</v>
      </c>
    </row>
    <row r="4" spans="1:3" x14ac:dyDescent="0.25">
      <c r="A4">
        <v>3</v>
      </c>
      <c r="B4" s="18" t="s">
        <v>185</v>
      </c>
      <c r="C4">
        <v>303.7</v>
      </c>
    </row>
    <row r="5" spans="1:3" x14ac:dyDescent="0.25">
      <c r="A5">
        <v>4</v>
      </c>
      <c r="B5" s="18" t="s">
        <v>186</v>
      </c>
      <c r="C5">
        <v>173.2</v>
      </c>
    </row>
    <row r="6" spans="1:3" x14ac:dyDescent="0.25">
      <c r="A6">
        <v>5</v>
      </c>
      <c r="B6" s="18" t="s">
        <v>187</v>
      </c>
      <c r="C6">
        <v>128.9</v>
      </c>
    </row>
    <row r="7" spans="1:3" x14ac:dyDescent="0.25">
      <c r="A7">
        <v>6</v>
      </c>
      <c r="B7" s="18" t="s">
        <v>188</v>
      </c>
      <c r="C7">
        <v>94.4</v>
      </c>
    </row>
    <row r="8" spans="1:3" x14ac:dyDescent="0.25">
      <c r="A8">
        <v>7</v>
      </c>
      <c r="B8" s="18" t="s">
        <v>189</v>
      </c>
      <c r="C8">
        <v>90.1</v>
      </c>
    </row>
    <row r="9" spans="1:3" x14ac:dyDescent="0.25">
      <c r="A9">
        <v>8</v>
      </c>
      <c r="B9" s="18" t="s">
        <v>190</v>
      </c>
      <c r="C9">
        <v>85.8</v>
      </c>
    </row>
    <row r="10" spans="1:3" x14ac:dyDescent="0.25">
      <c r="A10">
        <v>9</v>
      </c>
      <c r="B10" s="18" t="s">
        <v>191</v>
      </c>
      <c r="C10">
        <v>83.2</v>
      </c>
    </row>
    <row r="11" spans="1:3" x14ac:dyDescent="0.25">
      <c r="A11">
        <v>10</v>
      </c>
      <c r="B11" s="18" t="s">
        <v>192</v>
      </c>
      <c r="C11">
        <v>69.8</v>
      </c>
    </row>
    <row r="12" spans="1:3" x14ac:dyDescent="0.25">
      <c r="A12">
        <v>11</v>
      </c>
      <c r="B12" s="18" t="s">
        <v>193</v>
      </c>
      <c r="C12">
        <v>69.5</v>
      </c>
    </row>
    <row r="13" spans="1:3" x14ac:dyDescent="0.25">
      <c r="A13">
        <v>12</v>
      </c>
      <c r="B13" s="18" t="s">
        <v>194</v>
      </c>
      <c r="C13">
        <v>65.8</v>
      </c>
    </row>
    <row r="14" spans="1:3" x14ac:dyDescent="0.25">
      <c r="A14">
        <v>13</v>
      </c>
      <c r="B14" s="18" t="s">
        <v>195</v>
      </c>
      <c r="C14">
        <v>64.599999999999994</v>
      </c>
    </row>
    <row r="15" spans="1:3" x14ac:dyDescent="0.25">
      <c r="A15">
        <v>14</v>
      </c>
      <c r="B15" s="18" t="s">
        <v>196</v>
      </c>
      <c r="C15">
        <v>58.8</v>
      </c>
    </row>
    <row r="16" spans="1:3" x14ac:dyDescent="0.25">
      <c r="A16">
        <v>15</v>
      </c>
      <c r="B16" s="18" t="s">
        <v>197</v>
      </c>
      <c r="C16">
        <v>55.6</v>
      </c>
    </row>
    <row r="17" spans="1:3" x14ac:dyDescent="0.25">
      <c r="A17">
        <v>16</v>
      </c>
      <c r="B17" s="18" t="s">
        <v>198</v>
      </c>
      <c r="C17">
        <v>53.4</v>
      </c>
    </row>
    <row r="18" spans="1:3" x14ac:dyDescent="0.25">
      <c r="A18">
        <v>17</v>
      </c>
      <c r="B18" s="18" t="s">
        <v>199</v>
      </c>
      <c r="C18">
        <v>51.1</v>
      </c>
    </row>
    <row r="19" spans="1:3" x14ac:dyDescent="0.25">
      <c r="A19">
        <v>18</v>
      </c>
      <c r="B19" s="18" t="s">
        <v>200</v>
      </c>
      <c r="C19">
        <v>47.4</v>
      </c>
    </row>
    <row r="20" spans="1:3" x14ac:dyDescent="0.25">
      <c r="A20">
        <v>19</v>
      </c>
      <c r="B20" s="18" t="s">
        <v>201</v>
      </c>
      <c r="C20">
        <v>41.4</v>
      </c>
    </row>
    <row r="21" spans="1:3" x14ac:dyDescent="0.25">
      <c r="A21">
        <v>20</v>
      </c>
      <c r="B21" s="18" t="s">
        <v>202</v>
      </c>
      <c r="C21">
        <v>39.200000000000003</v>
      </c>
    </row>
    <row r="22" spans="1:3" x14ac:dyDescent="0.25">
      <c r="A22">
        <v>21</v>
      </c>
      <c r="B22" s="18" t="s">
        <v>203</v>
      </c>
      <c r="C22">
        <v>36.700000000000003</v>
      </c>
    </row>
    <row r="23" spans="1:3" x14ac:dyDescent="0.25">
      <c r="A23">
        <v>22</v>
      </c>
      <c r="B23" s="18" t="s">
        <v>204</v>
      </c>
      <c r="C23">
        <v>32.299999999999997</v>
      </c>
    </row>
    <row r="24" spans="1:3" x14ac:dyDescent="0.25">
      <c r="A24">
        <v>23</v>
      </c>
      <c r="B24" s="18" t="s">
        <v>205</v>
      </c>
      <c r="C24">
        <v>14.8</v>
      </c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10"/>
  <sheetViews>
    <sheetView showGridLines="0" workbookViewId="0">
      <selection activeCell="A12" sqref="A12"/>
    </sheetView>
  </sheetViews>
  <sheetFormatPr baseColWidth="10" defaultRowHeight="15" x14ac:dyDescent="0.25"/>
  <sheetData>
    <row r="1" spans="1:2" x14ac:dyDescent="0.25">
      <c r="B1" t="s">
        <v>113</v>
      </c>
    </row>
    <row r="2" spans="1:2" x14ac:dyDescent="0.25">
      <c r="A2" t="s">
        <v>19</v>
      </c>
      <c r="B2" s="3">
        <v>5</v>
      </c>
    </row>
    <row r="3" spans="1:2" x14ac:dyDescent="0.25">
      <c r="A3" t="s">
        <v>5</v>
      </c>
      <c r="B3">
        <v>5</v>
      </c>
    </row>
    <row r="4" spans="1:2" x14ac:dyDescent="0.25">
      <c r="A4" t="s">
        <v>4</v>
      </c>
      <c r="B4">
        <v>10</v>
      </c>
    </row>
    <row r="5" spans="1:2" x14ac:dyDescent="0.25">
      <c r="A5" t="s">
        <v>18</v>
      </c>
      <c r="B5">
        <v>13</v>
      </c>
    </row>
    <row r="6" spans="1:2" x14ac:dyDescent="0.25">
      <c r="A6" t="s">
        <v>15</v>
      </c>
      <c r="B6">
        <v>15</v>
      </c>
    </row>
    <row r="7" spans="1:2" x14ac:dyDescent="0.25">
      <c r="A7" t="s">
        <v>17</v>
      </c>
      <c r="B7">
        <v>20</v>
      </c>
    </row>
    <row r="8" spans="1:2" x14ac:dyDescent="0.25">
      <c r="A8" t="s">
        <v>8</v>
      </c>
      <c r="B8">
        <v>30</v>
      </c>
    </row>
    <row r="9" spans="1:2" x14ac:dyDescent="0.25">
      <c r="A9" t="s">
        <v>9</v>
      </c>
      <c r="B9">
        <v>32</v>
      </c>
    </row>
    <row r="10" spans="1:2" x14ac:dyDescent="0.25">
      <c r="A10" t="s">
        <v>14</v>
      </c>
      <c r="B10">
        <v>67</v>
      </c>
    </row>
  </sheetData>
  <sortState xmlns:xlrd2="http://schemas.microsoft.com/office/spreadsheetml/2017/richdata2" ref="A2:B10">
    <sortCondition ref="B2"/>
  </sortState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80BA6-1169-4B87-BD20-FDE189C1E330}">
  <dimension ref="B2:F21"/>
  <sheetViews>
    <sheetView workbookViewId="0">
      <selection activeCell="B1" sqref="B1"/>
    </sheetView>
  </sheetViews>
  <sheetFormatPr baseColWidth="10" defaultRowHeight="14.25" x14ac:dyDescent="0.2"/>
  <cols>
    <col min="1" max="1" width="31.7109375" style="28" customWidth="1"/>
    <col min="2" max="2" width="30.28515625" style="28" bestFit="1" customWidth="1"/>
    <col min="3" max="16384" width="11.42578125" style="28"/>
  </cols>
  <sheetData>
    <row r="2" spans="2:6" x14ac:dyDescent="0.2">
      <c r="B2" s="28" t="s">
        <v>231</v>
      </c>
      <c r="C2" s="28" t="s">
        <v>258</v>
      </c>
      <c r="D2" s="28" t="s">
        <v>259</v>
      </c>
      <c r="E2" s="28" t="s">
        <v>260</v>
      </c>
      <c r="F2" s="28" t="s">
        <v>261</v>
      </c>
    </row>
    <row r="3" spans="2:6" x14ac:dyDescent="0.2">
      <c r="B3" s="28" t="s">
        <v>2</v>
      </c>
      <c r="C3" s="28">
        <v>13</v>
      </c>
      <c r="D3" s="28">
        <v>11</v>
      </c>
      <c r="E3" s="28">
        <v>9</v>
      </c>
      <c r="F3" s="28">
        <v>33</v>
      </c>
    </row>
    <row r="4" spans="2:6" x14ac:dyDescent="0.2">
      <c r="B4" s="28" t="s">
        <v>4</v>
      </c>
      <c r="C4" s="28">
        <v>12</v>
      </c>
      <c r="D4" s="28">
        <v>7</v>
      </c>
      <c r="E4" s="28">
        <v>5</v>
      </c>
      <c r="F4" s="28">
        <v>24</v>
      </c>
    </row>
    <row r="5" spans="2:6" x14ac:dyDescent="0.2">
      <c r="B5" s="28" t="s">
        <v>16</v>
      </c>
      <c r="C5" s="28">
        <v>9</v>
      </c>
      <c r="D5" s="28">
        <v>5</v>
      </c>
      <c r="E5" s="28">
        <v>7</v>
      </c>
      <c r="F5" s="28">
        <v>21</v>
      </c>
    </row>
    <row r="6" spans="2:6" x14ac:dyDescent="0.2">
      <c r="B6" s="28" t="s">
        <v>13</v>
      </c>
      <c r="C6" s="28">
        <v>6</v>
      </c>
      <c r="D6" s="28">
        <v>6</v>
      </c>
      <c r="E6" s="28">
        <v>4</v>
      </c>
      <c r="F6" s="28">
        <v>16</v>
      </c>
    </row>
    <row r="7" spans="2:6" x14ac:dyDescent="0.2">
      <c r="B7" s="28" t="s">
        <v>262</v>
      </c>
      <c r="C7" s="28">
        <v>6</v>
      </c>
      <c r="D7" s="28">
        <v>4</v>
      </c>
      <c r="E7" s="28">
        <v>6</v>
      </c>
      <c r="F7" s="28">
        <v>16</v>
      </c>
    </row>
    <row r="8" spans="2:6" x14ac:dyDescent="0.2">
      <c r="B8" s="28" t="s">
        <v>15</v>
      </c>
      <c r="C8" s="28">
        <v>5</v>
      </c>
      <c r="D8" s="28">
        <v>4</v>
      </c>
      <c r="E8" s="28">
        <v>5</v>
      </c>
      <c r="F8" s="28">
        <v>14</v>
      </c>
    </row>
    <row r="9" spans="2:6" x14ac:dyDescent="0.2">
      <c r="B9" s="28" t="s">
        <v>14</v>
      </c>
      <c r="C9" s="28">
        <v>4</v>
      </c>
      <c r="D9" s="28">
        <v>4</v>
      </c>
      <c r="E9" s="28">
        <v>0</v>
      </c>
      <c r="F9" s="28">
        <v>8</v>
      </c>
    </row>
    <row r="10" spans="2:6" x14ac:dyDescent="0.2">
      <c r="B10" s="28" t="s">
        <v>263</v>
      </c>
      <c r="C10" s="28">
        <v>4</v>
      </c>
      <c r="D10" s="28">
        <v>3</v>
      </c>
      <c r="E10" s="28">
        <v>2</v>
      </c>
      <c r="F10" s="28">
        <v>9</v>
      </c>
    </row>
    <row r="11" spans="2:6" x14ac:dyDescent="0.2">
      <c r="B11" s="28" t="s">
        <v>7</v>
      </c>
      <c r="C11" s="28">
        <v>4</v>
      </c>
      <c r="D11" s="28">
        <v>2</v>
      </c>
      <c r="E11" s="28">
        <v>4</v>
      </c>
      <c r="F11" s="28">
        <v>10</v>
      </c>
    </row>
    <row r="12" spans="2:6" x14ac:dyDescent="0.2">
      <c r="B12" s="28" t="s">
        <v>264</v>
      </c>
      <c r="C12" s="28">
        <v>3</v>
      </c>
      <c r="D12" s="28">
        <v>5</v>
      </c>
      <c r="E12" s="28">
        <v>3</v>
      </c>
      <c r="F12" s="28">
        <v>11</v>
      </c>
    </row>
    <row r="13" spans="2:6" x14ac:dyDescent="0.2">
      <c r="B13" s="28" t="s">
        <v>18</v>
      </c>
      <c r="C13" s="28">
        <v>3</v>
      </c>
      <c r="D13" s="28">
        <v>2</v>
      </c>
      <c r="E13" s="28">
        <v>4</v>
      </c>
      <c r="F13" s="28">
        <v>9</v>
      </c>
    </row>
    <row r="14" spans="2:6" x14ac:dyDescent="0.2">
      <c r="B14" s="28" t="s">
        <v>1</v>
      </c>
      <c r="C14" s="28">
        <v>2</v>
      </c>
      <c r="D14" s="28">
        <v>5</v>
      </c>
      <c r="E14" s="28">
        <v>1</v>
      </c>
      <c r="F14" s="28">
        <v>8</v>
      </c>
    </row>
    <row r="15" spans="2:6" x14ac:dyDescent="0.2">
      <c r="B15" s="28" t="s">
        <v>229</v>
      </c>
      <c r="C15" s="28">
        <v>1</v>
      </c>
      <c r="D15" s="28">
        <v>2</v>
      </c>
      <c r="E15" s="28">
        <v>3</v>
      </c>
      <c r="F15" s="28">
        <v>6</v>
      </c>
    </row>
    <row r="16" spans="2:6" x14ac:dyDescent="0.2">
      <c r="B16" s="28" t="s">
        <v>227</v>
      </c>
      <c r="C16" s="28">
        <v>1</v>
      </c>
      <c r="D16" s="28">
        <v>2</v>
      </c>
      <c r="E16" s="28">
        <v>0</v>
      </c>
      <c r="F16" s="28">
        <v>3</v>
      </c>
    </row>
    <row r="17" spans="2:6" x14ac:dyDescent="0.2">
      <c r="B17" s="28" t="s">
        <v>265</v>
      </c>
      <c r="C17" s="28">
        <v>1</v>
      </c>
      <c r="D17" s="28">
        <v>1</v>
      </c>
      <c r="E17" s="28">
        <v>0</v>
      </c>
      <c r="F17" s="28">
        <v>2</v>
      </c>
    </row>
    <row r="18" spans="2:6" x14ac:dyDescent="0.2">
      <c r="B18" s="28" t="s">
        <v>6</v>
      </c>
      <c r="C18" s="28">
        <v>1</v>
      </c>
      <c r="D18" s="28">
        <v>0</v>
      </c>
      <c r="E18" s="28">
        <v>3</v>
      </c>
      <c r="F18" s="28">
        <v>4</v>
      </c>
    </row>
    <row r="19" spans="2:6" x14ac:dyDescent="0.2">
      <c r="B19" s="28" t="s">
        <v>224</v>
      </c>
      <c r="C19" s="28">
        <v>1</v>
      </c>
      <c r="D19" s="28">
        <v>0</v>
      </c>
      <c r="E19" s="28">
        <v>1</v>
      </c>
      <c r="F19" s="28">
        <v>2</v>
      </c>
    </row>
    <row r="20" spans="2:6" x14ac:dyDescent="0.2">
      <c r="B20" s="28" t="s">
        <v>266</v>
      </c>
      <c r="C20" s="28">
        <v>1</v>
      </c>
      <c r="D20" s="28">
        <v>0</v>
      </c>
      <c r="E20" s="28">
        <v>0</v>
      </c>
      <c r="F20" s="28">
        <v>1</v>
      </c>
    </row>
    <row r="21" spans="2:6" x14ac:dyDescent="0.2">
      <c r="B21" s="28" t="s">
        <v>267</v>
      </c>
      <c r="C21" s="28">
        <v>0</v>
      </c>
      <c r="D21" s="28">
        <v>5</v>
      </c>
      <c r="E21" s="28">
        <v>2</v>
      </c>
      <c r="F21" s="28">
        <v>7</v>
      </c>
    </row>
  </sheetData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48"/>
  <sheetViews>
    <sheetView topLeftCell="A3" zoomScale="130" zoomScaleNormal="130" workbookViewId="0"/>
  </sheetViews>
  <sheetFormatPr baseColWidth="10" defaultRowHeight="15" x14ac:dyDescent="0.25"/>
  <cols>
    <col min="1" max="1" width="16.140625" customWidth="1"/>
  </cols>
  <sheetData>
    <row r="1" spans="1:2" x14ac:dyDescent="0.25">
      <c r="A1" t="s">
        <v>0</v>
      </c>
    </row>
    <row r="3" spans="1:2" x14ac:dyDescent="0.25">
      <c r="A3" t="s">
        <v>1</v>
      </c>
      <c r="B3" s="1">
        <v>10.199999999999999</v>
      </c>
    </row>
    <row r="4" spans="1:2" x14ac:dyDescent="0.25">
      <c r="A4" t="s">
        <v>2</v>
      </c>
      <c r="B4" s="1">
        <v>9.1999999999999993</v>
      </c>
    </row>
    <row r="5" spans="1:2" x14ac:dyDescent="0.25">
      <c r="A5" t="s">
        <v>3</v>
      </c>
      <c r="B5" s="1">
        <v>9.1</v>
      </c>
    </row>
    <row r="6" spans="1:2" x14ac:dyDescent="0.25">
      <c r="A6" s="3" t="s">
        <v>4</v>
      </c>
      <c r="B6" s="1">
        <v>9</v>
      </c>
    </row>
    <row r="7" spans="1:2" x14ac:dyDescent="0.25">
      <c r="A7" t="s">
        <v>5</v>
      </c>
      <c r="B7" s="1">
        <v>8.8000000000000007</v>
      </c>
    </row>
    <row r="8" spans="1:2" x14ac:dyDescent="0.25">
      <c r="A8" t="s">
        <v>6</v>
      </c>
      <c r="B8" s="1">
        <v>8.8000000000000007</v>
      </c>
    </row>
    <row r="9" spans="1:2" x14ac:dyDescent="0.25">
      <c r="A9" t="s">
        <v>7</v>
      </c>
      <c r="B9" s="1">
        <v>8.5</v>
      </c>
    </row>
    <row r="10" spans="1:2" x14ac:dyDescent="0.25">
      <c r="A10" t="s">
        <v>8</v>
      </c>
      <c r="B10" s="1">
        <v>7.9</v>
      </c>
    </row>
    <row r="11" spans="1:2" x14ac:dyDescent="0.25">
      <c r="A11" t="s">
        <v>9</v>
      </c>
      <c r="B11" s="1">
        <v>6.2</v>
      </c>
    </row>
    <row r="12" spans="1:2" x14ac:dyDescent="0.25">
      <c r="A12" t="s">
        <v>10</v>
      </c>
      <c r="B12" s="1">
        <v>5.8</v>
      </c>
    </row>
    <row r="13" spans="1:2" x14ac:dyDescent="0.25">
      <c r="A13" t="s">
        <v>11</v>
      </c>
      <c r="B13" s="1">
        <v>5.3</v>
      </c>
    </row>
    <row r="14" spans="1:2" x14ac:dyDescent="0.25">
      <c r="A14" t="s">
        <v>15</v>
      </c>
      <c r="B14" s="1">
        <v>4.9000000000000004</v>
      </c>
    </row>
    <row r="15" spans="1:2" x14ac:dyDescent="0.25">
      <c r="A15" t="s">
        <v>12</v>
      </c>
      <c r="B15" s="1">
        <v>4</v>
      </c>
    </row>
    <row r="16" spans="1:2" x14ac:dyDescent="0.25">
      <c r="A16" t="s">
        <v>13</v>
      </c>
      <c r="B16" s="1">
        <v>4.5</v>
      </c>
    </row>
    <row r="17" spans="1:15" x14ac:dyDescent="0.25">
      <c r="A17" t="s">
        <v>14</v>
      </c>
      <c r="B17" s="1">
        <v>4.4000000000000004</v>
      </c>
    </row>
    <row r="18" spans="1:15" x14ac:dyDescent="0.25">
      <c r="A18" t="s">
        <v>16</v>
      </c>
      <c r="B18" s="1">
        <v>3.9</v>
      </c>
    </row>
    <row r="29" spans="1:15" x14ac:dyDescent="0.25">
      <c r="A29" t="s">
        <v>1</v>
      </c>
      <c r="B29" t="s">
        <v>2</v>
      </c>
      <c r="C29" t="s">
        <v>3</v>
      </c>
      <c r="D29" t="s">
        <v>4</v>
      </c>
      <c r="E29" t="s">
        <v>5</v>
      </c>
      <c r="F29" t="s">
        <v>6</v>
      </c>
      <c r="G29" t="s">
        <v>7</v>
      </c>
      <c r="H29" t="s">
        <v>8</v>
      </c>
      <c r="I29" t="s">
        <v>9</v>
      </c>
      <c r="J29" t="s">
        <v>10</v>
      </c>
      <c r="K29" t="s">
        <v>11</v>
      </c>
      <c r="L29" t="s">
        <v>15</v>
      </c>
      <c r="M29" t="s">
        <v>12</v>
      </c>
      <c r="N29" t="s">
        <v>13</v>
      </c>
      <c r="O29" t="s">
        <v>14</v>
      </c>
    </row>
    <row r="30" spans="1:15" x14ac:dyDescent="0.25">
      <c r="A30" s="1">
        <v>10.199999999999999</v>
      </c>
      <c r="B30" s="1">
        <v>9.1999999999999993</v>
      </c>
      <c r="C30" s="1">
        <v>9.1</v>
      </c>
      <c r="D30" s="1">
        <v>9</v>
      </c>
      <c r="E30" s="1">
        <v>8.8000000000000007</v>
      </c>
      <c r="F30" s="1">
        <v>8.8000000000000007</v>
      </c>
      <c r="G30" s="1">
        <v>8.5</v>
      </c>
      <c r="H30" s="1">
        <v>7.9</v>
      </c>
      <c r="I30" s="1">
        <v>6.2</v>
      </c>
      <c r="J30" s="1">
        <v>5.8</v>
      </c>
      <c r="K30" s="1">
        <v>5.3</v>
      </c>
      <c r="L30" s="1">
        <v>4.9000000000000004</v>
      </c>
      <c r="M30" s="1">
        <v>4</v>
      </c>
      <c r="N30" s="1">
        <v>4.5</v>
      </c>
      <c r="O30" s="1">
        <v>4.4000000000000004</v>
      </c>
    </row>
    <row r="34" spans="3:10" x14ac:dyDescent="0.25">
      <c r="I34" t="s">
        <v>1</v>
      </c>
      <c r="J34" s="1">
        <v>10.199999999999999</v>
      </c>
    </row>
    <row r="35" spans="3:10" x14ac:dyDescent="0.25">
      <c r="I35" t="s">
        <v>2</v>
      </c>
      <c r="J35" s="1">
        <v>9.1999999999999993</v>
      </c>
    </row>
    <row r="36" spans="3:10" x14ac:dyDescent="0.25">
      <c r="I36" t="s">
        <v>3</v>
      </c>
      <c r="J36" s="1">
        <v>9.1</v>
      </c>
    </row>
    <row r="37" spans="3:10" x14ac:dyDescent="0.25">
      <c r="I37" t="s">
        <v>4</v>
      </c>
      <c r="J37" s="1">
        <v>9</v>
      </c>
    </row>
    <row r="38" spans="3:10" x14ac:dyDescent="0.25">
      <c r="I38" t="s">
        <v>5</v>
      </c>
      <c r="J38" s="1">
        <v>8.8000000000000007</v>
      </c>
    </row>
    <row r="39" spans="3:10" x14ac:dyDescent="0.25">
      <c r="I39" t="s">
        <v>6</v>
      </c>
      <c r="J39" s="1">
        <v>8.8000000000000007</v>
      </c>
    </row>
    <row r="40" spans="3:10" x14ac:dyDescent="0.25">
      <c r="I40" t="s">
        <v>7</v>
      </c>
      <c r="J40" s="1">
        <v>8.5</v>
      </c>
    </row>
    <row r="41" spans="3:10" x14ac:dyDescent="0.25">
      <c r="C41" s="2"/>
      <c r="I41" t="s">
        <v>8</v>
      </c>
      <c r="J41" s="1">
        <v>7.9</v>
      </c>
    </row>
    <row r="42" spans="3:10" x14ac:dyDescent="0.25">
      <c r="C42" s="2"/>
      <c r="I42" t="s">
        <v>9</v>
      </c>
      <c r="J42" s="1">
        <v>6.2</v>
      </c>
    </row>
    <row r="43" spans="3:10" x14ac:dyDescent="0.25">
      <c r="C43" s="2"/>
      <c r="I43" t="s">
        <v>10</v>
      </c>
      <c r="J43" s="1">
        <v>5.8</v>
      </c>
    </row>
    <row r="44" spans="3:10" x14ac:dyDescent="0.25">
      <c r="C44" s="2"/>
      <c r="I44" t="s">
        <v>11</v>
      </c>
      <c r="J44" s="1">
        <v>5.3</v>
      </c>
    </row>
    <row r="45" spans="3:10" x14ac:dyDescent="0.25">
      <c r="I45" t="s">
        <v>15</v>
      </c>
      <c r="J45" s="1">
        <v>4.9000000000000004</v>
      </c>
    </row>
    <row r="46" spans="3:10" x14ac:dyDescent="0.25">
      <c r="I46" t="s">
        <v>12</v>
      </c>
      <c r="J46" s="1">
        <v>4</v>
      </c>
    </row>
    <row r="47" spans="3:10" x14ac:dyDescent="0.25">
      <c r="I47" t="s">
        <v>13</v>
      </c>
      <c r="J47" s="1">
        <v>4.5</v>
      </c>
    </row>
    <row r="48" spans="3:10" x14ac:dyDescent="0.25">
      <c r="I48" t="s">
        <v>14</v>
      </c>
      <c r="J48" s="1">
        <v>4.4000000000000004</v>
      </c>
    </row>
  </sheetData>
  <sortState xmlns:xlrd2="http://schemas.microsoft.com/office/spreadsheetml/2017/richdata2" ref="A3:B14">
    <sortCondition descending="1" ref="B6"/>
  </sortState>
  <pageMargins left="0.7" right="0.7" top="0.78740157499999996" bottom="0.78740157499999996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14"/>
  <sheetViews>
    <sheetView workbookViewId="0">
      <selection activeCell="B18" sqref="B18"/>
    </sheetView>
  </sheetViews>
  <sheetFormatPr baseColWidth="10" defaultRowHeight="15" x14ac:dyDescent="0.25"/>
  <sheetData>
    <row r="1" spans="1:3" x14ac:dyDescent="0.25">
      <c r="B1">
        <v>2008</v>
      </c>
      <c r="C1">
        <v>2011</v>
      </c>
    </row>
    <row r="2" spans="1:3" x14ac:dyDescent="0.25">
      <c r="A2" t="s">
        <v>28</v>
      </c>
      <c r="B2">
        <v>34.6</v>
      </c>
      <c r="C2">
        <v>43</v>
      </c>
    </row>
    <row r="3" spans="1:3" x14ac:dyDescent="0.25">
      <c r="A3" t="s">
        <v>29</v>
      </c>
      <c r="B3">
        <v>33.299999999999997</v>
      </c>
      <c r="C3">
        <v>39.799999999999997</v>
      </c>
    </row>
    <row r="4" spans="1:3" x14ac:dyDescent="0.25">
      <c r="A4" t="s">
        <v>30</v>
      </c>
      <c r="B4">
        <v>29.1</v>
      </c>
      <c r="C4">
        <v>36.6</v>
      </c>
    </row>
    <row r="5" spans="1:3" x14ac:dyDescent="0.25">
      <c r="A5" t="s">
        <v>31</v>
      </c>
      <c r="B5">
        <v>51.6</v>
      </c>
      <c r="C5">
        <v>57.1</v>
      </c>
    </row>
    <row r="6" spans="1:3" x14ac:dyDescent="0.25">
      <c r="A6" t="s">
        <v>32</v>
      </c>
      <c r="B6">
        <v>19.899999999999999</v>
      </c>
      <c r="C6">
        <v>19.8</v>
      </c>
    </row>
    <row r="7" spans="1:3" x14ac:dyDescent="0.25">
      <c r="A7" t="s">
        <v>33</v>
      </c>
      <c r="B7">
        <v>24.2</v>
      </c>
      <c r="C7">
        <v>26.7</v>
      </c>
    </row>
    <row r="8" spans="1:3" x14ac:dyDescent="0.25">
      <c r="A8" t="s">
        <v>34</v>
      </c>
      <c r="B8">
        <v>29.3</v>
      </c>
      <c r="C8">
        <v>26.2</v>
      </c>
    </row>
    <row r="9" spans="1:3" x14ac:dyDescent="0.25">
      <c r="A9" t="s">
        <v>35</v>
      </c>
      <c r="B9">
        <v>35</v>
      </c>
      <c r="C9">
        <v>32.6</v>
      </c>
    </row>
    <row r="10" spans="1:3" x14ac:dyDescent="0.25">
      <c r="A10" t="s">
        <v>36</v>
      </c>
      <c r="B10">
        <v>22.9</v>
      </c>
      <c r="C10">
        <v>28.2</v>
      </c>
    </row>
    <row r="11" spans="1:3" x14ac:dyDescent="0.25">
      <c r="A11" t="s">
        <v>37</v>
      </c>
      <c r="B11">
        <v>33.299999999999997</v>
      </c>
      <c r="C11">
        <v>39.5</v>
      </c>
    </row>
    <row r="12" spans="1:3" x14ac:dyDescent="0.25">
      <c r="A12" t="s">
        <v>38</v>
      </c>
      <c r="B12">
        <v>39.299999999999997</v>
      </c>
      <c r="C12">
        <v>48.8</v>
      </c>
    </row>
    <row r="13" spans="1:3" x14ac:dyDescent="0.25">
      <c r="A13" t="s">
        <v>39</v>
      </c>
      <c r="B13">
        <v>28.5</v>
      </c>
      <c r="C13">
        <v>60.2</v>
      </c>
    </row>
    <row r="14" spans="1:3" x14ac:dyDescent="0.25">
      <c r="A14" t="s">
        <v>40</v>
      </c>
      <c r="B14">
        <v>38.1</v>
      </c>
      <c r="C14">
        <v>47.7</v>
      </c>
    </row>
  </sheetData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16"/>
  <sheetViews>
    <sheetView zoomScale="110" zoomScaleNormal="110" workbookViewId="0">
      <selection activeCell="F17" sqref="F17"/>
    </sheetView>
  </sheetViews>
  <sheetFormatPr baseColWidth="10" defaultRowHeight="15" x14ac:dyDescent="0.25"/>
  <sheetData>
    <row r="1" spans="1:3" x14ac:dyDescent="0.25">
      <c r="B1">
        <v>2008</v>
      </c>
      <c r="C1">
        <v>2009</v>
      </c>
    </row>
    <row r="2" spans="1:3" x14ac:dyDescent="0.25">
      <c r="A2" t="s">
        <v>53</v>
      </c>
      <c r="B2">
        <v>30</v>
      </c>
      <c r="C2">
        <v>340</v>
      </c>
    </row>
    <row r="3" spans="1:3" x14ac:dyDescent="0.25">
      <c r="A3" t="s">
        <v>54</v>
      </c>
      <c r="B3">
        <v>5</v>
      </c>
      <c r="C3">
        <v>16</v>
      </c>
    </row>
    <row r="4" spans="1:3" x14ac:dyDescent="0.25">
      <c r="A4" t="s">
        <v>55</v>
      </c>
      <c r="B4">
        <v>510</v>
      </c>
      <c r="C4">
        <v>26</v>
      </c>
    </row>
    <row r="5" spans="1:3" x14ac:dyDescent="0.25">
      <c r="A5" t="s">
        <v>56</v>
      </c>
      <c r="B5">
        <v>19</v>
      </c>
      <c r="C5">
        <v>24</v>
      </c>
    </row>
    <row r="12" spans="1:3" x14ac:dyDescent="0.25">
      <c r="B12">
        <v>2008</v>
      </c>
      <c r="C12">
        <v>2009</v>
      </c>
    </row>
    <row r="13" spans="1:3" x14ac:dyDescent="0.25">
      <c r="A13" t="s">
        <v>53</v>
      </c>
      <c r="B13">
        <v>30</v>
      </c>
      <c r="C13">
        <v>140</v>
      </c>
    </row>
    <row r="14" spans="1:3" x14ac:dyDescent="0.25">
      <c r="A14" t="s">
        <v>54</v>
      </c>
      <c r="B14">
        <v>205</v>
      </c>
      <c r="C14">
        <v>116</v>
      </c>
    </row>
    <row r="15" spans="1:3" x14ac:dyDescent="0.25">
      <c r="A15" t="s">
        <v>55</v>
      </c>
      <c r="B15">
        <v>310</v>
      </c>
      <c r="C15">
        <v>126</v>
      </c>
    </row>
    <row r="16" spans="1:3" x14ac:dyDescent="0.25">
      <c r="A16" t="s">
        <v>56</v>
      </c>
      <c r="B16">
        <v>19</v>
      </c>
      <c r="C16">
        <v>24</v>
      </c>
    </row>
  </sheetData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55"/>
  <sheetViews>
    <sheetView topLeftCell="A28" zoomScale="60" zoomScaleNormal="60" workbookViewId="0">
      <selection activeCell="A46" sqref="A46:A55"/>
    </sheetView>
  </sheetViews>
  <sheetFormatPr baseColWidth="10" defaultRowHeight="15" x14ac:dyDescent="0.25"/>
  <cols>
    <col min="1" max="1" width="28.140625" customWidth="1"/>
    <col min="2" max="2" width="18.7109375" customWidth="1"/>
  </cols>
  <sheetData>
    <row r="1" spans="1:3" x14ac:dyDescent="0.25">
      <c r="B1">
        <v>2010</v>
      </c>
      <c r="C1">
        <v>2011</v>
      </c>
    </row>
    <row r="2" spans="1:3" ht="38.25" customHeight="1" x14ac:dyDescent="0.25">
      <c r="A2" s="4" t="s">
        <v>20</v>
      </c>
      <c r="B2" s="1">
        <v>20.7</v>
      </c>
      <c r="C2" s="1">
        <v>25.2</v>
      </c>
    </row>
    <row r="3" spans="1:3" x14ac:dyDescent="0.25">
      <c r="A3" s="4" t="s">
        <v>21</v>
      </c>
      <c r="B3" s="1">
        <v>12.2</v>
      </c>
      <c r="C3" s="1">
        <v>24</v>
      </c>
    </row>
    <row r="4" spans="1:3" x14ac:dyDescent="0.25">
      <c r="A4" t="s">
        <v>22</v>
      </c>
      <c r="B4" s="1">
        <v>6.6</v>
      </c>
      <c r="C4" s="1">
        <v>22.1</v>
      </c>
    </row>
    <row r="5" spans="1:3" x14ac:dyDescent="0.25">
      <c r="A5" t="s">
        <v>23</v>
      </c>
      <c r="B5" s="1">
        <v>12.2</v>
      </c>
      <c r="C5" s="1">
        <v>21.4</v>
      </c>
    </row>
    <row r="6" spans="1:3" x14ac:dyDescent="0.25">
      <c r="A6" t="s">
        <v>24</v>
      </c>
      <c r="B6" s="1">
        <v>10.9</v>
      </c>
      <c r="C6" s="1">
        <v>19.5</v>
      </c>
    </row>
    <row r="7" spans="1:3" x14ac:dyDescent="0.25">
      <c r="A7" t="s">
        <v>25</v>
      </c>
      <c r="B7" s="1">
        <v>4.2</v>
      </c>
      <c r="C7" s="1">
        <v>3.6</v>
      </c>
    </row>
    <row r="8" spans="1:3" x14ac:dyDescent="0.25">
      <c r="A8" t="s">
        <v>26</v>
      </c>
      <c r="B8" s="1">
        <v>8.1</v>
      </c>
      <c r="C8" s="1">
        <v>3.5</v>
      </c>
    </row>
    <row r="9" spans="1:3" x14ac:dyDescent="0.25">
      <c r="A9" t="s">
        <v>27</v>
      </c>
      <c r="B9" s="1"/>
      <c r="C9" s="1">
        <v>3.2</v>
      </c>
    </row>
    <row r="45" spans="1:2" x14ac:dyDescent="0.25">
      <c r="B45" t="s">
        <v>102</v>
      </c>
    </row>
    <row r="46" spans="1:2" ht="63" x14ac:dyDescent="0.25">
      <c r="A46" s="16" t="s">
        <v>103</v>
      </c>
      <c r="B46" s="2">
        <v>43000000</v>
      </c>
    </row>
    <row r="47" spans="1:2" ht="63" x14ac:dyDescent="0.25">
      <c r="A47" s="16" t="s">
        <v>104</v>
      </c>
      <c r="B47" s="15">
        <v>45000000</v>
      </c>
    </row>
    <row r="48" spans="1:2" ht="63" x14ac:dyDescent="0.25">
      <c r="A48" s="16" t="s">
        <v>105</v>
      </c>
      <c r="B48" s="15">
        <v>58500000</v>
      </c>
    </row>
    <row r="49" spans="1:2" ht="63" x14ac:dyDescent="0.25">
      <c r="A49" s="16" t="s">
        <v>106</v>
      </c>
      <c r="B49" s="15">
        <v>45000000</v>
      </c>
    </row>
    <row r="50" spans="1:2" ht="63" x14ac:dyDescent="0.25">
      <c r="A50" s="16" t="s">
        <v>107</v>
      </c>
      <c r="B50" s="15">
        <v>25700000</v>
      </c>
    </row>
    <row r="51" spans="1:2" ht="63" x14ac:dyDescent="0.25">
      <c r="A51" s="16" t="s">
        <v>108</v>
      </c>
      <c r="B51" s="15">
        <v>94000000</v>
      </c>
    </row>
    <row r="52" spans="1:2" ht="63" x14ac:dyDescent="0.25">
      <c r="A52" s="16" t="s">
        <v>109</v>
      </c>
      <c r="B52" s="15">
        <v>42600000</v>
      </c>
    </row>
    <row r="53" spans="1:2" ht="63" x14ac:dyDescent="0.25">
      <c r="A53" s="16" t="s">
        <v>110</v>
      </c>
      <c r="B53" s="15">
        <v>55000000</v>
      </c>
    </row>
    <row r="54" spans="1:2" ht="63" x14ac:dyDescent="0.25">
      <c r="A54" s="16" t="s">
        <v>111</v>
      </c>
      <c r="B54" s="15">
        <v>35000000</v>
      </c>
    </row>
    <row r="55" spans="1:2" ht="63" x14ac:dyDescent="0.25">
      <c r="A55" s="16" t="s">
        <v>112</v>
      </c>
      <c r="B55" s="15">
        <v>69500000</v>
      </c>
    </row>
  </sheetData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11"/>
  <sheetViews>
    <sheetView workbookViewId="0">
      <selection activeCell="B2" sqref="B2"/>
    </sheetView>
  </sheetViews>
  <sheetFormatPr baseColWidth="10" defaultRowHeight="46.5" customHeight="1" x14ac:dyDescent="0.25"/>
  <cols>
    <col min="1" max="1" width="11.140625" bestFit="1" customWidth="1"/>
    <col min="2" max="2" width="26.7109375" customWidth="1"/>
    <col min="3" max="3" width="19.42578125" bestFit="1" customWidth="1"/>
  </cols>
  <sheetData>
    <row r="1" spans="1:3" ht="21.75" customHeight="1" x14ac:dyDescent="0.25">
      <c r="C1" t="s">
        <v>102</v>
      </c>
    </row>
    <row r="2" spans="1:3" ht="46.5" customHeight="1" x14ac:dyDescent="0.25">
      <c r="A2" s="16" t="s">
        <v>159</v>
      </c>
      <c r="B2" s="4" t="s">
        <v>168</v>
      </c>
      <c r="C2" s="2">
        <v>43000000</v>
      </c>
    </row>
    <row r="3" spans="1:3" ht="46.5" customHeight="1" x14ac:dyDescent="0.25">
      <c r="A3" s="16" t="s">
        <v>160</v>
      </c>
      <c r="B3" s="4" t="s">
        <v>169</v>
      </c>
      <c r="C3" s="15">
        <v>45000000</v>
      </c>
    </row>
    <row r="4" spans="1:3" ht="46.5" customHeight="1" x14ac:dyDescent="0.25">
      <c r="A4" s="16" t="s">
        <v>161</v>
      </c>
      <c r="B4" s="4" t="s">
        <v>170</v>
      </c>
      <c r="C4" s="15">
        <v>58500000</v>
      </c>
    </row>
    <row r="5" spans="1:3" ht="46.5" customHeight="1" x14ac:dyDescent="0.25">
      <c r="A5" s="16" t="s">
        <v>162</v>
      </c>
      <c r="B5" s="4" t="s">
        <v>171</v>
      </c>
      <c r="C5" s="15">
        <v>45000000</v>
      </c>
    </row>
    <row r="6" spans="1:3" ht="46.5" customHeight="1" x14ac:dyDescent="0.25">
      <c r="A6" s="16" t="s">
        <v>163</v>
      </c>
      <c r="B6" s="4" t="s">
        <v>172</v>
      </c>
      <c r="C6" s="15">
        <v>25700000</v>
      </c>
    </row>
    <row r="7" spans="1:3" ht="46.5" customHeight="1" x14ac:dyDescent="0.25">
      <c r="A7" s="16" t="s">
        <v>164</v>
      </c>
      <c r="B7" s="4" t="s">
        <v>173</v>
      </c>
      <c r="C7" s="15">
        <v>94000000</v>
      </c>
    </row>
    <row r="8" spans="1:3" ht="46.5" customHeight="1" x14ac:dyDescent="0.25">
      <c r="A8" s="16" t="s">
        <v>165</v>
      </c>
      <c r="B8" s="4" t="s">
        <v>174</v>
      </c>
      <c r="C8" s="15">
        <v>42600000</v>
      </c>
    </row>
    <row r="9" spans="1:3" ht="46.5" customHeight="1" x14ac:dyDescent="0.25">
      <c r="A9" s="16" t="s">
        <v>166</v>
      </c>
      <c r="B9" s="4" t="s">
        <v>175</v>
      </c>
      <c r="C9" s="15">
        <v>55000000</v>
      </c>
    </row>
    <row r="10" spans="1:3" ht="46.5" customHeight="1" x14ac:dyDescent="0.25">
      <c r="A10" s="16" t="s">
        <v>167</v>
      </c>
      <c r="B10" s="4" t="s">
        <v>176</v>
      </c>
      <c r="C10" s="15">
        <v>35000000</v>
      </c>
    </row>
    <row r="11" spans="1:3" ht="46.5" customHeight="1" x14ac:dyDescent="0.25">
      <c r="A11" s="16" t="s">
        <v>177</v>
      </c>
      <c r="B11" s="4" t="s">
        <v>178</v>
      </c>
      <c r="C11" s="15">
        <v>69500000</v>
      </c>
    </row>
  </sheetData>
  <pageMargins left="0.7" right="0.7" top="0.78740157499999996" bottom="0.78740157499999996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0"/>
  <sheetViews>
    <sheetView workbookViewId="0">
      <selection activeCell="C24" sqref="C24"/>
    </sheetView>
  </sheetViews>
  <sheetFormatPr baseColWidth="10" defaultRowHeight="15" x14ac:dyDescent="0.25"/>
  <sheetData>
    <row r="1" spans="1:4" x14ac:dyDescent="0.25">
      <c r="B1" t="s">
        <v>156</v>
      </c>
      <c r="C1" t="s">
        <v>157</v>
      </c>
      <c r="D1" t="s">
        <v>158</v>
      </c>
    </row>
    <row r="2" spans="1:4" x14ac:dyDescent="0.25">
      <c r="A2">
        <v>1996</v>
      </c>
      <c r="B2">
        <v>15953</v>
      </c>
      <c r="C2">
        <v>8127</v>
      </c>
      <c r="D2">
        <v>6853</v>
      </c>
    </row>
    <row r="3" spans="1:4" x14ac:dyDescent="0.25">
      <c r="A3">
        <v>1997</v>
      </c>
      <c r="B3">
        <v>21613</v>
      </c>
      <c r="C3">
        <v>7508</v>
      </c>
      <c r="D3">
        <v>7522</v>
      </c>
    </row>
    <row r="4" spans="1:4" x14ac:dyDescent="0.25">
      <c r="A4">
        <v>1998</v>
      </c>
      <c r="B4">
        <v>21178</v>
      </c>
      <c r="C4">
        <v>8411</v>
      </c>
      <c r="D4">
        <v>7555</v>
      </c>
    </row>
    <row r="5" spans="1:4" x14ac:dyDescent="0.25">
      <c r="A5">
        <v>1999</v>
      </c>
      <c r="B5">
        <v>19705</v>
      </c>
      <c r="C5">
        <v>9781</v>
      </c>
      <c r="D5">
        <v>7796</v>
      </c>
    </row>
    <row r="6" spans="1:4" x14ac:dyDescent="0.25">
      <c r="A6">
        <v>2000</v>
      </c>
      <c r="B6">
        <v>21012</v>
      </c>
      <c r="C6">
        <v>10127</v>
      </c>
      <c r="D6">
        <v>8359</v>
      </c>
    </row>
    <row r="7" spans="1:4" x14ac:dyDescent="0.25">
      <c r="A7">
        <v>2001</v>
      </c>
      <c r="B7">
        <v>20153</v>
      </c>
      <c r="C7">
        <v>11380</v>
      </c>
      <c r="D7">
        <v>10653</v>
      </c>
    </row>
    <row r="8" spans="1:4" x14ac:dyDescent="0.25">
      <c r="A8">
        <v>2002</v>
      </c>
      <c r="B8">
        <v>19907</v>
      </c>
      <c r="C8">
        <v>12573</v>
      </c>
      <c r="D8">
        <v>10689</v>
      </c>
    </row>
    <row r="9" spans="1:4" x14ac:dyDescent="0.25">
      <c r="A9">
        <v>2003</v>
      </c>
      <c r="B9">
        <v>19210</v>
      </c>
      <c r="C9">
        <v>12393</v>
      </c>
      <c r="D9">
        <v>9761</v>
      </c>
    </row>
    <row r="10" spans="1:4" x14ac:dyDescent="0.25">
      <c r="A10">
        <v>2004</v>
      </c>
      <c r="B10">
        <v>19198</v>
      </c>
      <c r="C10">
        <v>12153</v>
      </c>
      <c r="D10">
        <v>10397</v>
      </c>
    </row>
    <row r="11" spans="1:4" x14ac:dyDescent="0.25">
      <c r="A11">
        <v>2005</v>
      </c>
      <c r="B11">
        <v>18836</v>
      </c>
      <c r="C11">
        <v>12099</v>
      </c>
      <c r="D11">
        <v>10710</v>
      </c>
    </row>
    <row r="12" spans="1:4" x14ac:dyDescent="0.25">
      <c r="A12">
        <v>2006</v>
      </c>
      <c r="B12">
        <v>18455</v>
      </c>
      <c r="C12">
        <v>11893</v>
      </c>
      <c r="D12">
        <v>10366</v>
      </c>
    </row>
    <row r="13" spans="1:4" x14ac:dyDescent="0.25">
      <c r="A13">
        <v>2007</v>
      </c>
      <c r="B13">
        <v>18143</v>
      </c>
      <c r="C13">
        <v>11139</v>
      </c>
      <c r="D13">
        <v>10697</v>
      </c>
    </row>
    <row r="14" spans="1:4" x14ac:dyDescent="0.25">
      <c r="A14">
        <v>2008</v>
      </c>
      <c r="B14">
        <v>19361</v>
      </c>
      <c r="C14">
        <v>10838</v>
      </c>
      <c r="D14">
        <v>10330</v>
      </c>
    </row>
    <row r="15" spans="1:4" x14ac:dyDescent="0.25">
      <c r="A15">
        <v>2009</v>
      </c>
      <c r="B15">
        <v>21631</v>
      </c>
      <c r="C15">
        <v>9565</v>
      </c>
      <c r="D15">
        <v>9722</v>
      </c>
    </row>
    <row r="16" spans="1:4" x14ac:dyDescent="0.25">
      <c r="A16">
        <v>2010</v>
      </c>
      <c r="B16">
        <v>23901</v>
      </c>
      <c r="C16">
        <v>8292</v>
      </c>
      <c r="D16">
        <v>9114</v>
      </c>
    </row>
    <row r="17" spans="1:4" x14ac:dyDescent="0.25">
      <c r="A17">
        <v>2011</v>
      </c>
      <c r="B17">
        <v>26171</v>
      </c>
      <c r="C17">
        <v>7019</v>
      </c>
      <c r="D17">
        <v>8506</v>
      </c>
    </row>
    <row r="18" spans="1:4" x14ac:dyDescent="0.25">
      <c r="A18">
        <v>2012</v>
      </c>
      <c r="B18">
        <v>28441</v>
      </c>
      <c r="C18">
        <v>5746</v>
      </c>
      <c r="D18">
        <v>7898</v>
      </c>
    </row>
    <row r="19" spans="1:4" x14ac:dyDescent="0.25">
      <c r="A19">
        <v>2013</v>
      </c>
      <c r="B19">
        <v>30711</v>
      </c>
      <c r="C19">
        <v>4473</v>
      </c>
      <c r="D19">
        <v>7290</v>
      </c>
    </row>
    <row r="20" spans="1:4" x14ac:dyDescent="0.25">
      <c r="A20">
        <v>2014</v>
      </c>
      <c r="B20">
        <v>32981</v>
      </c>
      <c r="C20">
        <v>3200</v>
      </c>
      <c r="D20">
        <v>6682</v>
      </c>
    </row>
  </sheetData>
  <pageMargins left="0.7" right="0.7" top="0.78740157499999996" bottom="0.78740157499999996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workbookViewId="0">
      <selection activeCell="L31" sqref="L31"/>
    </sheetView>
  </sheetViews>
  <sheetFormatPr baseColWidth="10" defaultRowHeight="15" x14ac:dyDescent="0.25"/>
  <sheetData>
    <row r="1" spans="1:2" x14ac:dyDescent="0.25">
      <c r="A1" t="s">
        <v>127</v>
      </c>
      <c r="B1" t="s">
        <v>128</v>
      </c>
    </row>
    <row r="2" spans="1:2" x14ac:dyDescent="0.25">
      <c r="A2" t="s">
        <v>129</v>
      </c>
      <c r="B2">
        <v>1</v>
      </c>
    </row>
    <row r="3" spans="1:2" x14ac:dyDescent="0.25">
      <c r="A3" t="s">
        <v>130</v>
      </c>
      <c r="B3">
        <v>3</v>
      </c>
    </row>
    <row r="4" spans="1:2" x14ac:dyDescent="0.25">
      <c r="A4" t="s">
        <v>131</v>
      </c>
      <c r="B4">
        <v>1</v>
      </c>
    </row>
    <row r="5" spans="1:2" x14ac:dyDescent="0.25">
      <c r="A5" t="s">
        <v>132</v>
      </c>
      <c r="B5">
        <v>1.5</v>
      </c>
    </row>
    <row r="6" spans="1:2" x14ac:dyDescent="0.25">
      <c r="A6" t="s">
        <v>133</v>
      </c>
      <c r="B6">
        <v>2</v>
      </c>
    </row>
    <row r="7" spans="1:2" x14ac:dyDescent="0.25">
      <c r="A7" t="s">
        <v>134</v>
      </c>
      <c r="B7">
        <v>3.5</v>
      </c>
    </row>
    <row r="8" spans="1:2" x14ac:dyDescent="0.25">
      <c r="A8" t="s">
        <v>135</v>
      </c>
      <c r="B8">
        <v>2</v>
      </c>
    </row>
    <row r="9" spans="1:2" x14ac:dyDescent="0.25">
      <c r="A9" t="s">
        <v>136</v>
      </c>
      <c r="B9">
        <v>2</v>
      </c>
    </row>
    <row r="10" spans="1:2" x14ac:dyDescent="0.25">
      <c r="A10" t="s">
        <v>137</v>
      </c>
      <c r="B10">
        <v>2.5</v>
      </c>
    </row>
    <row r="11" spans="1:2" x14ac:dyDescent="0.25">
      <c r="A11" t="s">
        <v>138</v>
      </c>
      <c r="B11">
        <v>1.5</v>
      </c>
    </row>
    <row r="12" spans="1:2" x14ac:dyDescent="0.25">
      <c r="A12" t="s">
        <v>139</v>
      </c>
      <c r="B12">
        <v>3.5</v>
      </c>
    </row>
    <row r="13" spans="1:2" x14ac:dyDescent="0.25">
      <c r="A13" t="s">
        <v>140</v>
      </c>
      <c r="B13">
        <v>1.5</v>
      </c>
    </row>
  </sheetData>
  <pageMargins left="0.7" right="0.7" top="0.78740157499999996" bottom="0.78740157499999996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E26"/>
  <sheetViews>
    <sheetView topLeftCell="B16" workbookViewId="0">
      <selection activeCell="M43" sqref="M43"/>
    </sheetView>
  </sheetViews>
  <sheetFormatPr baseColWidth="10" defaultRowHeight="15" x14ac:dyDescent="0.25"/>
  <sheetData>
    <row r="2" spans="2:4" x14ac:dyDescent="0.25">
      <c r="C2" t="s">
        <v>208</v>
      </c>
      <c r="D2" t="s">
        <v>209</v>
      </c>
    </row>
    <row r="3" spans="2:4" x14ac:dyDescent="0.25">
      <c r="B3" t="s">
        <v>35</v>
      </c>
      <c r="C3">
        <v>1.68</v>
      </c>
      <c r="D3">
        <v>38989000</v>
      </c>
    </row>
    <row r="4" spans="2:4" x14ac:dyDescent="0.25">
      <c r="B4" t="s">
        <v>206</v>
      </c>
      <c r="C4">
        <v>1.39</v>
      </c>
      <c r="D4">
        <v>42125000</v>
      </c>
    </row>
    <row r="5" spans="2:4" x14ac:dyDescent="0.25">
      <c r="B5" t="s">
        <v>207</v>
      </c>
      <c r="C5">
        <v>1.54</v>
      </c>
      <c r="D5">
        <v>31515000</v>
      </c>
    </row>
    <row r="10" spans="2:4" x14ac:dyDescent="0.25">
      <c r="C10" t="s">
        <v>208</v>
      </c>
      <c r="D10" t="s">
        <v>209</v>
      </c>
    </row>
    <row r="11" spans="2:4" x14ac:dyDescent="0.25">
      <c r="B11" t="s">
        <v>35</v>
      </c>
      <c r="D11">
        <v>38989000</v>
      </c>
    </row>
    <row r="12" spans="2:4" x14ac:dyDescent="0.25">
      <c r="C12">
        <v>1.68</v>
      </c>
    </row>
    <row r="13" spans="2:4" x14ac:dyDescent="0.25">
      <c r="B13" t="s">
        <v>206</v>
      </c>
      <c r="D13">
        <v>42125000</v>
      </c>
    </row>
    <row r="14" spans="2:4" x14ac:dyDescent="0.25">
      <c r="C14">
        <v>1.39</v>
      </c>
    </row>
    <row r="15" spans="2:4" x14ac:dyDescent="0.25">
      <c r="B15" t="s">
        <v>207</v>
      </c>
      <c r="D15">
        <v>31515000</v>
      </c>
    </row>
    <row r="16" spans="2:4" x14ac:dyDescent="0.25">
      <c r="C16">
        <v>1.54</v>
      </c>
    </row>
    <row r="23" spans="2:5" x14ac:dyDescent="0.25">
      <c r="C23" t="s">
        <v>208</v>
      </c>
      <c r="D23" t="s">
        <v>209</v>
      </c>
      <c r="E23" t="s">
        <v>208</v>
      </c>
    </row>
    <row r="24" spans="2:5" x14ac:dyDescent="0.25">
      <c r="B24" t="s">
        <v>35</v>
      </c>
      <c r="C24">
        <v>1.68</v>
      </c>
      <c r="D24">
        <v>38989000</v>
      </c>
      <c r="E24">
        <f>C24*1000000000</f>
        <v>1680000000</v>
      </c>
    </row>
    <row r="25" spans="2:5" x14ac:dyDescent="0.25">
      <c r="B25" t="s">
        <v>206</v>
      </c>
      <c r="C25">
        <v>1.39</v>
      </c>
      <c r="D25">
        <v>42125000</v>
      </c>
      <c r="E25">
        <f t="shared" ref="E25:E26" si="0">C25*1000000000</f>
        <v>1390000000</v>
      </c>
    </row>
    <row r="26" spans="2:5" x14ac:dyDescent="0.25">
      <c r="B26" t="s">
        <v>207</v>
      </c>
      <c r="C26">
        <v>1.54</v>
      </c>
      <c r="D26">
        <v>31515000</v>
      </c>
      <c r="E26">
        <f t="shared" si="0"/>
        <v>1540000000</v>
      </c>
    </row>
  </sheetData>
  <pageMargins left="0.7" right="0.7" top="0.78740157499999996" bottom="0.78740157499999996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D3"/>
  <sheetViews>
    <sheetView workbookViewId="0">
      <selection activeCell="B6" sqref="B6"/>
    </sheetView>
  </sheetViews>
  <sheetFormatPr baseColWidth="10" defaultRowHeight="15" x14ac:dyDescent="0.25"/>
  <cols>
    <col min="2" max="3" width="13" bestFit="1" customWidth="1"/>
    <col min="4" max="4" width="14.5703125" bestFit="1" customWidth="1"/>
  </cols>
  <sheetData>
    <row r="1" spans="2:4" x14ac:dyDescent="0.25">
      <c r="B1" t="s">
        <v>179</v>
      </c>
      <c r="C1" t="s">
        <v>180</v>
      </c>
      <c r="D1" t="s">
        <v>181</v>
      </c>
    </row>
    <row r="2" spans="2:4" x14ac:dyDescent="0.25">
      <c r="B2" s="15">
        <v>512436</v>
      </c>
      <c r="C2" s="15">
        <v>625789</v>
      </c>
      <c r="D2" s="15">
        <v>1458321</v>
      </c>
    </row>
    <row r="3" spans="2:4" x14ac:dyDescent="0.25">
      <c r="B3" s="17">
        <f>B2/$D$2</f>
        <v>0.35138765744990302</v>
      </c>
      <c r="C3" s="17">
        <f t="shared" ref="C3:D3" si="0">C2/$D$2</f>
        <v>0.42911608623890074</v>
      </c>
      <c r="D3" s="17">
        <f t="shared" si="0"/>
        <v>1</v>
      </c>
    </row>
  </sheetData>
  <pageMargins left="0.7" right="0.7" top="0.78740157499999996" bottom="0.78740157499999996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49B31-9E39-4519-8AE8-39FFBD1D3B65}">
  <dimension ref="B5:E11"/>
  <sheetViews>
    <sheetView topLeftCell="C1" zoomScale="140" zoomScaleNormal="140" workbookViewId="0">
      <selection activeCell="E7" sqref="E7"/>
    </sheetView>
  </sheetViews>
  <sheetFormatPr baseColWidth="10" defaultRowHeight="15" x14ac:dyDescent="0.25"/>
  <sheetData>
    <row r="5" spans="2:5" x14ac:dyDescent="0.25">
      <c r="C5">
        <v>2013</v>
      </c>
      <c r="D5">
        <v>2030</v>
      </c>
      <c r="E5" t="s">
        <v>251</v>
      </c>
    </row>
    <row r="6" spans="2:5" x14ac:dyDescent="0.25">
      <c r="B6" t="s">
        <v>252</v>
      </c>
      <c r="C6">
        <v>224</v>
      </c>
      <c r="D6">
        <v>258</v>
      </c>
      <c r="E6">
        <v>15.3</v>
      </c>
    </row>
    <row r="7" spans="2:5" x14ac:dyDescent="0.25">
      <c r="B7" t="s">
        <v>253</v>
      </c>
      <c r="C7">
        <v>114</v>
      </c>
      <c r="D7">
        <v>131</v>
      </c>
      <c r="E7">
        <v>14.9</v>
      </c>
    </row>
    <row r="8" spans="2:5" x14ac:dyDescent="0.25">
      <c r="B8" t="s">
        <v>254</v>
      </c>
      <c r="C8">
        <v>402</v>
      </c>
      <c r="D8">
        <v>454</v>
      </c>
      <c r="E8">
        <v>13.1</v>
      </c>
    </row>
    <row r="9" spans="2:5" x14ac:dyDescent="0.25">
      <c r="B9" t="s">
        <v>255</v>
      </c>
      <c r="C9">
        <v>490</v>
      </c>
      <c r="D9">
        <v>576</v>
      </c>
      <c r="E9">
        <v>17.600000000000001</v>
      </c>
    </row>
    <row r="10" spans="2:5" x14ac:dyDescent="0.25">
      <c r="B10" t="s">
        <v>256</v>
      </c>
      <c r="C10">
        <v>145</v>
      </c>
      <c r="D10">
        <v>155</v>
      </c>
      <c r="E10">
        <v>6.9</v>
      </c>
    </row>
    <row r="11" spans="2:5" x14ac:dyDescent="0.25">
      <c r="B11" t="s">
        <v>257</v>
      </c>
      <c r="C11">
        <v>118</v>
      </c>
      <c r="D11">
        <v>148</v>
      </c>
      <c r="E11">
        <v>25.7</v>
      </c>
    </row>
  </sheetData>
  <pageMargins left="0.7" right="0.7" top="0.78740157499999996" bottom="0.78740157499999996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R38"/>
  <sheetViews>
    <sheetView topLeftCell="P1" zoomScale="140" zoomScaleNormal="140" workbookViewId="0">
      <selection activeCell="AB6" sqref="AB6"/>
    </sheetView>
  </sheetViews>
  <sheetFormatPr baseColWidth="10" defaultRowHeight="15" x14ac:dyDescent="0.25"/>
  <sheetData>
    <row r="2" spans="2:18" x14ac:dyDescent="0.25">
      <c r="Q2" t="s">
        <v>52</v>
      </c>
      <c r="R2" t="s">
        <v>211</v>
      </c>
    </row>
    <row r="3" spans="2:18" x14ac:dyDescent="0.25">
      <c r="P3">
        <v>1985</v>
      </c>
      <c r="Q3">
        <v>3.23</v>
      </c>
      <c r="R3" s="20">
        <v>6.31</v>
      </c>
    </row>
    <row r="4" spans="2:18" x14ac:dyDescent="0.25">
      <c r="P4">
        <v>1990</v>
      </c>
      <c r="Q4">
        <v>3.74</v>
      </c>
      <c r="R4" s="20">
        <v>7.31</v>
      </c>
    </row>
    <row r="5" spans="2:18" x14ac:dyDescent="0.25">
      <c r="P5">
        <v>1995</v>
      </c>
      <c r="Q5">
        <v>5.12</v>
      </c>
      <c r="R5" s="20">
        <v>10.01</v>
      </c>
    </row>
    <row r="6" spans="2:18" x14ac:dyDescent="0.25">
      <c r="P6">
        <v>2000</v>
      </c>
      <c r="Q6">
        <v>6.14</v>
      </c>
    </row>
    <row r="7" spans="2:18" x14ac:dyDescent="0.25">
      <c r="P7">
        <v>2005</v>
      </c>
      <c r="Q7">
        <v>7.04</v>
      </c>
    </row>
    <row r="8" spans="2:18" x14ac:dyDescent="0.25">
      <c r="P8">
        <v>2008</v>
      </c>
      <c r="Q8">
        <v>8.1300000000000008</v>
      </c>
    </row>
    <row r="9" spans="2:18" x14ac:dyDescent="0.25">
      <c r="P9">
        <v>2009</v>
      </c>
      <c r="Q9">
        <v>8.44</v>
      </c>
    </row>
    <row r="10" spans="2:18" x14ac:dyDescent="0.25">
      <c r="P10">
        <v>2010</v>
      </c>
      <c r="Q10">
        <v>8.65</v>
      </c>
    </row>
    <row r="11" spans="2:18" x14ac:dyDescent="0.25">
      <c r="P11">
        <v>2011</v>
      </c>
      <c r="Q11">
        <v>8.9700000000000006</v>
      </c>
    </row>
    <row r="12" spans="2:18" x14ac:dyDescent="0.25">
      <c r="B12" s="4"/>
      <c r="P12">
        <v>2012</v>
      </c>
      <c r="Q12">
        <v>9.32</v>
      </c>
    </row>
    <row r="13" spans="2:18" x14ac:dyDescent="0.25">
      <c r="P13">
        <v>2013</v>
      </c>
      <c r="Q13">
        <f>(9.85+9.4)/2</f>
        <v>9.625</v>
      </c>
    </row>
    <row r="14" spans="2:18" x14ac:dyDescent="0.25">
      <c r="P14">
        <v>2014</v>
      </c>
      <c r="Q14">
        <v>9.9</v>
      </c>
    </row>
    <row r="15" spans="2:18" x14ac:dyDescent="0.25">
      <c r="P15">
        <v>2015</v>
      </c>
      <c r="Q15">
        <v>10.08</v>
      </c>
    </row>
    <row r="16" spans="2:18" x14ac:dyDescent="0.25">
      <c r="P16">
        <v>2016</v>
      </c>
      <c r="Q16">
        <v>10.35</v>
      </c>
    </row>
    <row r="17" spans="1:17" x14ac:dyDescent="0.25">
      <c r="P17">
        <v>2017</v>
      </c>
      <c r="Q17">
        <v>10.85</v>
      </c>
    </row>
    <row r="18" spans="1:17" x14ac:dyDescent="0.25">
      <c r="P18">
        <v>2018</v>
      </c>
      <c r="Q18">
        <v>11.23</v>
      </c>
    </row>
    <row r="19" spans="1:17" x14ac:dyDescent="0.25">
      <c r="P19">
        <v>2019</v>
      </c>
      <c r="Q19">
        <v>11.76</v>
      </c>
    </row>
    <row r="24" spans="1:17" x14ac:dyDescent="0.25">
      <c r="C24" s="5">
        <v>2000</v>
      </c>
    </row>
    <row r="25" spans="1:17" x14ac:dyDescent="0.25">
      <c r="C25" s="5">
        <v>2005</v>
      </c>
    </row>
    <row r="26" spans="1:17" x14ac:dyDescent="0.25">
      <c r="C26" s="5">
        <v>2006</v>
      </c>
    </row>
    <row r="27" spans="1:17" x14ac:dyDescent="0.25">
      <c r="C27" s="5">
        <v>2007</v>
      </c>
    </row>
    <row r="29" spans="1:17" x14ac:dyDescent="0.25">
      <c r="B29" s="5" t="s">
        <v>41</v>
      </c>
    </row>
    <row r="30" spans="1:17" x14ac:dyDescent="0.25">
      <c r="A30">
        <v>1985</v>
      </c>
      <c r="B30">
        <v>3.23</v>
      </c>
    </row>
    <row r="31" spans="1:17" x14ac:dyDescent="0.25">
      <c r="A31">
        <v>1990</v>
      </c>
      <c r="B31">
        <v>3.74</v>
      </c>
    </row>
    <row r="32" spans="1:17" x14ac:dyDescent="0.25">
      <c r="A32">
        <v>1995</v>
      </c>
      <c r="B32">
        <v>5.12</v>
      </c>
    </row>
    <row r="33" spans="1:2" x14ac:dyDescent="0.25">
      <c r="A33">
        <v>2000</v>
      </c>
      <c r="B33">
        <v>6.14</v>
      </c>
    </row>
    <row r="34" spans="1:2" x14ac:dyDescent="0.25">
      <c r="A34">
        <v>2005</v>
      </c>
      <c r="B34">
        <v>7.04</v>
      </c>
    </row>
    <row r="35" spans="1:2" x14ac:dyDescent="0.25">
      <c r="A35">
        <v>2008</v>
      </c>
      <c r="B35">
        <v>8.1300000000000008</v>
      </c>
    </row>
    <row r="36" spans="1:2" x14ac:dyDescent="0.25">
      <c r="A36">
        <v>2009</v>
      </c>
      <c r="B36">
        <v>8.44</v>
      </c>
    </row>
    <row r="37" spans="1:2" x14ac:dyDescent="0.25">
      <c r="A37">
        <v>2010</v>
      </c>
      <c r="B37">
        <v>8.65</v>
      </c>
    </row>
    <row r="38" spans="1:2" x14ac:dyDescent="0.25">
      <c r="A38">
        <v>2011</v>
      </c>
      <c r="B38">
        <v>8.9700000000000006</v>
      </c>
    </row>
  </sheetData>
  <pageMargins left="0.7" right="0.7" top="0.78740157499999996" bottom="0.78740157499999996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20F38-9828-42A9-B870-3B2BEB7AA76A}">
  <dimension ref="B2:D16"/>
  <sheetViews>
    <sheetView zoomScale="160" zoomScaleNormal="160" workbookViewId="0">
      <selection activeCell="C6" sqref="C6"/>
    </sheetView>
  </sheetViews>
  <sheetFormatPr baseColWidth="10" defaultRowHeight="15" x14ac:dyDescent="0.25"/>
  <sheetData>
    <row r="2" spans="2:4" x14ac:dyDescent="0.25">
      <c r="C2" t="s">
        <v>250</v>
      </c>
    </row>
    <row r="3" spans="2:4" x14ac:dyDescent="0.25">
      <c r="B3">
        <v>1985</v>
      </c>
      <c r="C3">
        <v>3.23</v>
      </c>
      <c r="D3">
        <v>6.31</v>
      </c>
    </row>
    <row r="4" spans="2:4" x14ac:dyDescent="0.25">
      <c r="B4">
        <v>1990</v>
      </c>
      <c r="C4">
        <v>3.74</v>
      </c>
      <c r="D4">
        <v>7.31</v>
      </c>
    </row>
    <row r="5" spans="2:4" x14ac:dyDescent="0.25">
      <c r="B5">
        <v>1995</v>
      </c>
      <c r="C5">
        <v>5.12</v>
      </c>
      <c r="D5">
        <v>10.01</v>
      </c>
    </row>
    <row r="6" spans="2:4" x14ac:dyDescent="0.25">
      <c r="B6">
        <v>2000</v>
      </c>
      <c r="C6">
        <v>6.14</v>
      </c>
      <c r="D6">
        <v>12</v>
      </c>
    </row>
    <row r="7" spans="2:4" x14ac:dyDescent="0.25">
      <c r="B7">
        <v>2005</v>
      </c>
      <c r="C7">
        <v>7.04</v>
      </c>
    </row>
    <row r="8" spans="2:4" x14ac:dyDescent="0.25">
      <c r="B8">
        <v>2008</v>
      </c>
      <c r="C8">
        <v>8.1300000000000008</v>
      </c>
    </row>
    <row r="9" spans="2:4" x14ac:dyDescent="0.25">
      <c r="B9">
        <v>2009</v>
      </c>
      <c r="C9">
        <v>8.44</v>
      </c>
    </row>
    <row r="10" spans="2:4" x14ac:dyDescent="0.25">
      <c r="B10">
        <v>2010</v>
      </c>
      <c r="C10">
        <v>8.65</v>
      </c>
    </row>
    <row r="11" spans="2:4" x14ac:dyDescent="0.25">
      <c r="B11">
        <v>2011</v>
      </c>
      <c r="C11">
        <v>8.9700000000000006</v>
      </c>
    </row>
    <row r="12" spans="2:4" x14ac:dyDescent="0.25">
      <c r="B12">
        <v>2012</v>
      </c>
      <c r="C12">
        <v>9.32</v>
      </c>
    </row>
    <row r="13" spans="2:4" x14ac:dyDescent="0.25">
      <c r="B13">
        <v>2013</v>
      </c>
      <c r="C13">
        <v>9.8000000000000007</v>
      </c>
    </row>
    <row r="14" spans="2:4" x14ac:dyDescent="0.25">
      <c r="B14">
        <v>2014</v>
      </c>
      <c r="C14">
        <v>10</v>
      </c>
    </row>
    <row r="15" spans="2:4" x14ac:dyDescent="0.25">
      <c r="B15">
        <v>2015</v>
      </c>
      <c r="C15">
        <v>10.15</v>
      </c>
    </row>
    <row r="16" spans="2:4" x14ac:dyDescent="0.25">
      <c r="B16">
        <v>2016</v>
      </c>
      <c r="C16">
        <v>10.35</v>
      </c>
    </row>
  </sheetData>
  <pageMargins left="0.7" right="0.7" top="0.78740157499999996" bottom="0.78740157499999996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11"/>
  <sheetViews>
    <sheetView workbookViewId="0">
      <selection activeCell="O12" sqref="O12"/>
    </sheetView>
  </sheetViews>
  <sheetFormatPr baseColWidth="10" defaultRowHeight="15" x14ac:dyDescent="0.25"/>
  <sheetData>
    <row r="1" spans="1:2" x14ac:dyDescent="0.25">
      <c r="B1" t="s">
        <v>42</v>
      </c>
    </row>
    <row r="2" spans="1:2" x14ac:dyDescent="0.25">
      <c r="A2">
        <v>1960</v>
      </c>
      <c r="B2" s="19">
        <v>25811</v>
      </c>
    </row>
    <row r="3" spans="1:2" x14ac:dyDescent="0.25">
      <c r="A3">
        <v>1970</v>
      </c>
      <c r="B3" s="19">
        <v>36209</v>
      </c>
    </row>
    <row r="4" spans="1:2" x14ac:dyDescent="0.25">
      <c r="A4">
        <v>1980</v>
      </c>
      <c r="B4" s="19">
        <v>55990</v>
      </c>
    </row>
    <row r="5" spans="1:2" x14ac:dyDescent="0.25">
      <c r="A5">
        <v>1990</v>
      </c>
      <c r="B5" s="19">
        <v>78471</v>
      </c>
    </row>
    <row r="6" spans="1:2" x14ac:dyDescent="0.25">
      <c r="A6">
        <v>2000</v>
      </c>
      <c r="B6" s="19">
        <v>78178</v>
      </c>
    </row>
    <row r="7" spans="1:2" x14ac:dyDescent="0.25">
      <c r="A7">
        <v>2008</v>
      </c>
      <c r="B7" s="19">
        <v>76910</v>
      </c>
    </row>
    <row r="8" spans="1:2" x14ac:dyDescent="0.25">
      <c r="A8">
        <v>2009</v>
      </c>
      <c r="B8" s="19">
        <v>75195</v>
      </c>
    </row>
    <row r="9" spans="1:2" x14ac:dyDescent="0.25">
      <c r="A9">
        <v>2010</v>
      </c>
      <c r="B9" s="19">
        <v>77876</v>
      </c>
    </row>
    <row r="10" spans="1:2" x14ac:dyDescent="0.25">
      <c r="A10">
        <v>2011</v>
      </c>
      <c r="B10" s="19">
        <v>80956</v>
      </c>
    </row>
    <row r="11" spans="1:2" x14ac:dyDescent="0.25">
      <c r="A11">
        <v>2015</v>
      </c>
      <c r="B11" s="19">
        <v>88128</v>
      </c>
    </row>
  </sheetData>
  <pageMargins left="0.7" right="0.7" top="0.78740157499999996" bottom="0.78740157499999996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20"/>
  <sheetViews>
    <sheetView zoomScale="120" zoomScaleNormal="120" workbookViewId="0">
      <selection activeCell="C22" sqref="C22"/>
    </sheetView>
  </sheetViews>
  <sheetFormatPr baseColWidth="10" defaultRowHeight="15" x14ac:dyDescent="0.25"/>
  <cols>
    <col min="2" max="2" width="18.28515625" bestFit="1" customWidth="1"/>
    <col min="3" max="3" width="18.42578125" customWidth="1"/>
  </cols>
  <sheetData>
    <row r="1" spans="1:3" x14ac:dyDescent="0.25">
      <c r="B1" t="s">
        <v>43</v>
      </c>
      <c r="C1" t="s">
        <v>44</v>
      </c>
    </row>
    <row r="2" spans="1:3" x14ac:dyDescent="0.25">
      <c r="A2">
        <v>1997</v>
      </c>
      <c r="B2" s="2">
        <v>10000000</v>
      </c>
      <c r="C2" s="2">
        <v>10000000</v>
      </c>
    </row>
    <row r="3" spans="1:3" x14ac:dyDescent="0.25">
      <c r="A3">
        <v>1998</v>
      </c>
      <c r="B3" s="2">
        <f>B2+B2*2.5%</f>
        <v>10250000</v>
      </c>
      <c r="C3" s="2">
        <f>C2+C2*5%</f>
        <v>10500000</v>
      </c>
    </row>
    <row r="4" spans="1:3" x14ac:dyDescent="0.25">
      <c r="A4">
        <v>1999</v>
      </c>
      <c r="B4" s="2">
        <f t="shared" ref="B4:B20" si="0">B3+B3*2.5%</f>
        <v>10506250</v>
      </c>
      <c r="C4" s="2">
        <f t="shared" ref="C4:C20" si="1">C3+C3*5%</f>
        <v>11025000</v>
      </c>
    </row>
    <row r="5" spans="1:3" x14ac:dyDescent="0.25">
      <c r="A5">
        <v>2000</v>
      </c>
      <c r="B5" s="2">
        <f t="shared" si="0"/>
        <v>10768906.25</v>
      </c>
      <c r="C5" s="2">
        <f t="shared" si="1"/>
        <v>11576250</v>
      </c>
    </row>
    <row r="6" spans="1:3" x14ac:dyDescent="0.25">
      <c r="A6">
        <v>2001</v>
      </c>
      <c r="B6" s="2">
        <f t="shared" si="0"/>
        <v>11038128.90625</v>
      </c>
      <c r="C6" s="2">
        <f t="shared" si="1"/>
        <v>12155062.5</v>
      </c>
    </row>
    <row r="7" spans="1:3" x14ac:dyDescent="0.25">
      <c r="A7">
        <v>2002</v>
      </c>
      <c r="B7" s="2">
        <f t="shared" si="0"/>
        <v>11314082.12890625</v>
      </c>
      <c r="C7" s="2">
        <f t="shared" si="1"/>
        <v>12762815.625</v>
      </c>
    </row>
    <row r="8" spans="1:3" x14ac:dyDescent="0.25">
      <c r="A8">
        <v>2003</v>
      </c>
      <c r="B8" s="2">
        <f t="shared" si="0"/>
        <v>11596934.182128906</v>
      </c>
      <c r="C8" s="2">
        <f t="shared" si="1"/>
        <v>13400956.40625</v>
      </c>
    </row>
    <row r="9" spans="1:3" x14ac:dyDescent="0.25">
      <c r="A9">
        <v>2004</v>
      </c>
      <c r="B9" s="2">
        <f t="shared" si="0"/>
        <v>11886857.536682129</v>
      </c>
      <c r="C9" s="2">
        <f t="shared" si="1"/>
        <v>14071004.2265625</v>
      </c>
    </row>
    <row r="10" spans="1:3" x14ac:dyDescent="0.25">
      <c r="A10">
        <v>2005</v>
      </c>
      <c r="B10" s="2">
        <f t="shared" si="0"/>
        <v>12184028.975099182</v>
      </c>
      <c r="C10" s="2">
        <f t="shared" si="1"/>
        <v>14774554.437890625</v>
      </c>
    </row>
    <row r="11" spans="1:3" x14ac:dyDescent="0.25">
      <c r="A11">
        <v>2006</v>
      </c>
      <c r="B11" s="2">
        <f t="shared" si="0"/>
        <v>12488629.699476661</v>
      </c>
      <c r="C11" s="2">
        <f t="shared" si="1"/>
        <v>15513282.159785155</v>
      </c>
    </row>
    <row r="12" spans="1:3" x14ac:dyDescent="0.25">
      <c r="A12">
        <v>2007</v>
      </c>
      <c r="B12" s="2">
        <f t="shared" si="0"/>
        <v>12800845.441963578</v>
      </c>
      <c r="C12" s="2">
        <f t="shared" si="1"/>
        <v>16288946.267774412</v>
      </c>
    </row>
    <row r="13" spans="1:3" x14ac:dyDescent="0.25">
      <c r="A13">
        <v>2008</v>
      </c>
      <c r="B13" s="2">
        <f t="shared" si="0"/>
        <v>13120866.578012668</v>
      </c>
      <c r="C13" s="2">
        <f t="shared" si="1"/>
        <v>17103393.581163134</v>
      </c>
    </row>
    <row r="14" spans="1:3" x14ac:dyDescent="0.25">
      <c r="A14">
        <v>2009</v>
      </c>
      <c r="B14" s="2">
        <f t="shared" si="0"/>
        <v>13448888.242462985</v>
      </c>
      <c r="C14" s="2">
        <f t="shared" si="1"/>
        <v>17958563.260221291</v>
      </c>
    </row>
    <row r="15" spans="1:3" x14ac:dyDescent="0.25">
      <c r="A15">
        <v>2010</v>
      </c>
      <c r="B15" s="2">
        <f t="shared" si="0"/>
        <v>13785110.448524561</v>
      </c>
      <c r="C15" s="2">
        <f t="shared" si="1"/>
        <v>18856491.423232354</v>
      </c>
    </row>
    <row r="16" spans="1:3" x14ac:dyDescent="0.25">
      <c r="A16">
        <v>2011</v>
      </c>
      <c r="B16" s="2">
        <f t="shared" si="0"/>
        <v>14129738.209737675</v>
      </c>
      <c r="C16" s="2">
        <f t="shared" si="1"/>
        <v>19799315.994393971</v>
      </c>
    </row>
    <row r="17" spans="1:3" x14ac:dyDescent="0.25">
      <c r="A17">
        <v>2012</v>
      </c>
      <c r="B17" s="2">
        <f t="shared" si="0"/>
        <v>14482981.664981117</v>
      </c>
      <c r="C17" s="2">
        <f t="shared" si="1"/>
        <v>20789281.79411367</v>
      </c>
    </row>
    <row r="18" spans="1:3" x14ac:dyDescent="0.25">
      <c r="A18">
        <v>2013</v>
      </c>
      <c r="B18" s="2">
        <f t="shared" si="0"/>
        <v>14845056.206605645</v>
      </c>
      <c r="C18" s="2">
        <f t="shared" si="1"/>
        <v>21828745.883819353</v>
      </c>
    </row>
    <row r="19" spans="1:3" x14ac:dyDescent="0.25">
      <c r="A19">
        <v>2014</v>
      </c>
      <c r="B19" s="2">
        <f t="shared" si="0"/>
        <v>15216182.611770786</v>
      </c>
      <c r="C19" s="2">
        <f t="shared" si="1"/>
        <v>22920183.178010322</v>
      </c>
    </row>
    <row r="20" spans="1:3" x14ac:dyDescent="0.25">
      <c r="A20">
        <v>2015</v>
      </c>
      <c r="B20" s="2">
        <f t="shared" si="0"/>
        <v>15596587.177065056</v>
      </c>
      <c r="C20" s="2">
        <f t="shared" si="1"/>
        <v>24066192.336910836</v>
      </c>
    </row>
  </sheetData>
  <pageMargins left="0.7" right="0.7" top="0.78740157499999996" bottom="0.78740157499999996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X65"/>
  <sheetViews>
    <sheetView topLeftCell="V1" workbookViewId="0">
      <selection activeCell="AI22" sqref="AI22"/>
    </sheetView>
  </sheetViews>
  <sheetFormatPr baseColWidth="10" defaultRowHeight="15" x14ac:dyDescent="0.25"/>
  <sheetData>
    <row r="1" spans="1:24" x14ac:dyDescent="0.25">
      <c r="B1" t="s">
        <v>45</v>
      </c>
      <c r="C1" t="s">
        <v>46</v>
      </c>
      <c r="D1" t="s">
        <v>47</v>
      </c>
      <c r="R1" t="s">
        <v>48</v>
      </c>
      <c r="X1" t="s">
        <v>210</v>
      </c>
    </row>
    <row r="2" spans="1:24" x14ac:dyDescent="0.25">
      <c r="A2">
        <v>0</v>
      </c>
      <c r="B2">
        <f>SIN(A2)</f>
        <v>0</v>
      </c>
      <c r="C2">
        <f>COS(A2)</f>
        <v>1</v>
      </c>
      <c r="D2">
        <f>B2*C2</f>
        <v>0</v>
      </c>
      <c r="Q2">
        <v>-3</v>
      </c>
      <c r="R2">
        <f>Q2^2/(Q2^2+2)</f>
        <v>0.81818181818181823</v>
      </c>
      <c r="W2">
        <v>0</v>
      </c>
      <c r="X2">
        <f>TAN(W2)</f>
        <v>0</v>
      </c>
    </row>
    <row r="3" spans="1:24" x14ac:dyDescent="0.25">
      <c r="A3">
        <v>0.1</v>
      </c>
      <c r="B3">
        <f t="shared" ref="B3:B65" si="0">SIN(A3)</f>
        <v>9.9833416646828155E-2</v>
      </c>
      <c r="C3">
        <f t="shared" ref="C3:C65" si="1">COS(A3)</f>
        <v>0.99500416527802582</v>
      </c>
      <c r="D3">
        <f t="shared" ref="D3:D65" si="2">B3*C3</f>
        <v>9.9334665397530622E-2</v>
      </c>
      <c r="Q3">
        <v>-2.9</v>
      </c>
      <c r="R3">
        <f t="shared" ref="R3:R65" si="3">Q3^2/(Q3^2+2)</f>
        <v>0.80787704130643612</v>
      </c>
      <c r="W3">
        <v>0.1</v>
      </c>
      <c r="X3">
        <f>TAN(W3)</f>
        <v>0.10033467208545055</v>
      </c>
    </row>
    <row r="4" spans="1:24" x14ac:dyDescent="0.25">
      <c r="A4">
        <v>0.2</v>
      </c>
      <c r="B4">
        <f t="shared" si="0"/>
        <v>0.19866933079506122</v>
      </c>
      <c r="C4">
        <f t="shared" si="1"/>
        <v>0.98006657784124163</v>
      </c>
      <c r="D4">
        <f t="shared" si="2"/>
        <v>0.19470917115432523</v>
      </c>
      <c r="Q4">
        <v>-2.8</v>
      </c>
      <c r="R4">
        <f t="shared" si="3"/>
        <v>0.79674796747967469</v>
      </c>
      <c r="W4">
        <v>0.2</v>
      </c>
      <c r="X4">
        <f t="shared" ref="X4:X65" si="4">TAN(W4)</f>
        <v>0.2027100355086725</v>
      </c>
    </row>
    <row r="5" spans="1:24" x14ac:dyDescent="0.25">
      <c r="A5">
        <v>0.3</v>
      </c>
      <c r="B5">
        <f t="shared" si="0"/>
        <v>0.29552020666133955</v>
      </c>
      <c r="C5">
        <f t="shared" si="1"/>
        <v>0.95533648912560598</v>
      </c>
      <c r="D5">
        <f t="shared" si="2"/>
        <v>0.28232123669751763</v>
      </c>
      <c r="Q5">
        <v>-2.7</v>
      </c>
      <c r="R5">
        <f t="shared" si="3"/>
        <v>0.7847147470398278</v>
      </c>
      <c r="W5">
        <v>0.3</v>
      </c>
      <c r="X5">
        <f t="shared" si="4"/>
        <v>0.30933624960962325</v>
      </c>
    </row>
    <row r="6" spans="1:24" x14ac:dyDescent="0.25">
      <c r="A6">
        <v>0.4</v>
      </c>
      <c r="B6">
        <f t="shared" si="0"/>
        <v>0.38941834230865052</v>
      </c>
      <c r="C6">
        <f t="shared" si="1"/>
        <v>0.9210609940028851</v>
      </c>
      <c r="D6">
        <f t="shared" si="2"/>
        <v>0.3586780454497614</v>
      </c>
      <c r="Q6">
        <v>-2.6</v>
      </c>
      <c r="R6">
        <f t="shared" si="3"/>
        <v>0.77168949771689488</v>
      </c>
      <c r="W6">
        <v>0.4</v>
      </c>
      <c r="X6">
        <f t="shared" si="4"/>
        <v>0.42279321873816178</v>
      </c>
    </row>
    <row r="7" spans="1:24" x14ac:dyDescent="0.25">
      <c r="A7">
        <v>0.5</v>
      </c>
      <c r="B7">
        <f t="shared" si="0"/>
        <v>0.47942553860420301</v>
      </c>
      <c r="C7">
        <f t="shared" si="1"/>
        <v>0.87758256189037276</v>
      </c>
      <c r="D7">
        <f t="shared" si="2"/>
        <v>0.42073549240394825</v>
      </c>
      <c r="Q7">
        <v>-2.5</v>
      </c>
      <c r="R7">
        <f t="shared" si="3"/>
        <v>0.75757575757575757</v>
      </c>
      <c r="W7">
        <v>0.5</v>
      </c>
      <c r="X7">
        <f t="shared" si="4"/>
        <v>0.54630248984379048</v>
      </c>
    </row>
    <row r="8" spans="1:24" x14ac:dyDescent="0.25">
      <c r="A8">
        <v>0.6</v>
      </c>
      <c r="B8">
        <f t="shared" si="0"/>
        <v>0.56464247339503537</v>
      </c>
      <c r="C8">
        <f t="shared" si="1"/>
        <v>0.82533561490967833</v>
      </c>
      <c r="D8">
        <f t="shared" si="2"/>
        <v>0.4660195429836132</v>
      </c>
      <c r="Q8">
        <v>-2.4</v>
      </c>
      <c r="R8">
        <f t="shared" si="3"/>
        <v>0.74226804123711343</v>
      </c>
      <c r="W8">
        <v>0.6</v>
      </c>
      <c r="X8">
        <f t="shared" si="4"/>
        <v>0.68413680834169233</v>
      </c>
    </row>
    <row r="9" spans="1:24" x14ac:dyDescent="0.25">
      <c r="A9">
        <v>0.7</v>
      </c>
      <c r="B9">
        <f t="shared" si="0"/>
        <v>0.64421768723769102</v>
      </c>
      <c r="C9">
        <f t="shared" si="1"/>
        <v>0.7648421872844885</v>
      </c>
      <c r="D9">
        <f t="shared" si="2"/>
        <v>0.49272486499423013</v>
      </c>
      <c r="Q9">
        <v>-2.2999999999999998</v>
      </c>
      <c r="R9">
        <f t="shared" si="3"/>
        <v>0.72565157750342935</v>
      </c>
      <c r="W9">
        <v>0.7</v>
      </c>
      <c r="X9">
        <f t="shared" si="4"/>
        <v>0.84228838046307941</v>
      </c>
    </row>
    <row r="10" spans="1:24" x14ac:dyDescent="0.25">
      <c r="A10">
        <v>0.8</v>
      </c>
      <c r="B10">
        <f t="shared" si="0"/>
        <v>0.71735609089952279</v>
      </c>
      <c r="C10">
        <f t="shared" si="1"/>
        <v>0.69670670934716539</v>
      </c>
      <c r="D10">
        <f t="shared" si="2"/>
        <v>0.49978680152075255</v>
      </c>
      <c r="Q10">
        <v>-2.2000000000000002</v>
      </c>
      <c r="R10">
        <f t="shared" si="3"/>
        <v>0.70760233918128657</v>
      </c>
      <c r="W10">
        <v>0.8</v>
      </c>
      <c r="X10">
        <f t="shared" si="4"/>
        <v>1.0296385570503641</v>
      </c>
    </row>
    <row r="11" spans="1:24" x14ac:dyDescent="0.25">
      <c r="A11">
        <v>0.9</v>
      </c>
      <c r="B11">
        <f t="shared" si="0"/>
        <v>0.78332690962748341</v>
      </c>
      <c r="C11">
        <f t="shared" si="1"/>
        <v>0.62160996827066439</v>
      </c>
      <c r="D11">
        <f t="shared" si="2"/>
        <v>0.48692381543909757</v>
      </c>
      <c r="Q11">
        <v>-2.1</v>
      </c>
      <c r="R11">
        <f t="shared" si="3"/>
        <v>0.68798751950078008</v>
      </c>
      <c r="W11">
        <v>0.9</v>
      </c>
      <c r="X11">
        <f t="shared" si="4"/>
        <v>1.2601582175503392</v>
      </c>
    </row>
    <row r="12" spans="1:24" x14ac:dyDescent="0.25">
      <c r="A12">
        <v>1</v>
      </c>
      <c r="B12">
        <f t="shared" si="0"/>
        <v>0.8414709848078965</v>
      </c>
      <c r="C12">
        <f t="shared" si="1"/>
        <v>0.54030230586813977</v>
      </c>
      <c r="D12">
        <f t="shared" si="2"/>
        <v>0.45464871341284091</v>
      </c>
      <c r="Q12">
        <v>-2</v>
      </c>
      <c r="R12">
        <f t="shared" si="3"/>
        <v>0.66666666666666663</v>
      </c>
      <c r="W12">
        <v>1</v>
      </c>
      <c r="X12">
        <f t="shared" si="4"/>
        <v>1.5574077246549023</v>
      </c>
    </row>
    <row r="13" spans="1:24" x14ac:dyDescent="0.25">
      <c r="A13">
        <v>1.1000000000000001</v>
      </c>
      <c r="B13">
        <f t="shared" si="0"/>
        <v>0.89120736006143542</v>
      </c>
      <c r="C13">
        <f t="shared" si="1"/>
        <v>0.45359612142557731</v>
      </c>
      <c r="D13">
        <f t="shared" si="2"/>
        <v>0.40424820190979505</v>
      </c>
      <c r="Q13">
        <v>-1.9</v>
      </c>
      <c r="R13">
        <f t="shared" si="3"/>
        <v>0.64349376114082002</v>
      </c>
      <c r="W13">
        <v>1.1000000000000001</v>
      </c>
      <c r="X13">
        <f t="shared" si="4"/>
        <v>1.9647596572486523</v>
      </c>
    </row>
    <row r="14" spans="1:24" x14ac:dyDescent="0.25">
      <c r="A14">
        <v>1.2</v>
      </c>
      <c r="B14">
        <f t="shared" si="0"/>
        <v>0.93203908596722629</v>
      </c>
      <c r="C14">
        <f t="shared" si="1"/>
        <v>0.36235775447667362</v>
      </c>
      <c r="D14">
        <f t="shared" si="2"/>
        <v>0.33773159027557548</v>
      </c>
      <c r="Q14">
        <v>-1.8</v>
      </c>
      <c r="R14">
        <f t="shared" si="3"/>
        <v>0.61832061068702293</v>
      </c>
      <c r="W14">
        <v>1.2</v>
      </c>
      <c r="X14">
        <f t="shared" si="4"/>
        <v>2.5721516221263188</v>
      </c>
    </row>
    <row r="15" spans="1:24" x14ac:dyDescent="0.25">
      <c r="A15">
        <v>1.3</v>
      </c>
      <c r="B15">
        <f t="shared" si="0"/>
        <v>0.96355818541719296</v>
      </c>
      <c r="C15">
        <f t="shared" si="1"/>
        <v>0.26749882862458735</v>
      </c>
      <c r="D15">
        <f t="shared" si="2"/>
        <v>0.25775068591073208</v>
      </c>
      <c r="Q15">
        <v>-1.7</v>
      </c>
      <c r="R15">
        <f t="shared" si="3"/>
        <v>0.59100204498977504</v>
      </c>
      <c r="W15">
        <v>1.3</v>
      </c>
      <c r="X15">
        <f t="shared" si="4"/>
        <v>3.6021024479679786</v>
      </c>
    </row>
    <row r="16" spans="1:24" x14ac:dyDescent="0.25">
      <c r="A16">
        <v>1.4</v>
      </c>
      <c r="B16">
        <f t="shared" si="0"/>
        <v>0.98544972998846014</v>
      </c>
      <c r="C16">
        <f t="shared" si="1"/>
        <v>0.16996714290024104</v>
      </c>
      <c r="D16">
        <f t="shared" si="2"/>
        <v>0.16749407507795255</v>
      </c>
      <c r="Q16">
        <v>-1.6</v>
      </c>
      <c r="R16">
        <f t="shared" si="3"/>
        <v>0.5614035087719299</v>
      </c>
      <c r="W16">
        <v>1.4</v>
      </c>
      <c r="X16">
        <f t="shared" si="4"/>
        <v>5.7978837154828868</v>
      </c>
    </row>
    <row r="17" spans="1:24" x14ac:dyDescent="0.25">
      <c r="A17">
        <v>1.5</v>
      </c>
      <c r="B17">
        <f t="shared" si="0"/>
        <v>0.99749498660405445</v>
      </c>
      <c r="C17">
        <f t="shared" si="1"/>
        <v>7.0737201667702906E-2</v>
      </c>
      <c r="D17">
        <f t="shared" si="2"/>
        <v>7.0560004029933607E-2</v>
      </c>
      <c r="Q17">
        <v>-1.5</v>
      </c>
      <c r="R17">
        <f t="shared" si="3"/>
        <v>0.52941176470588236</v>
      </c>
      <c r="W17">
        <v>1.5</v>
      </c>
      <c r="X17">
        <f t="shared" si="4"/>
        <v>14.101419947171719</v>
      </c>
    </row>
    <row r="18" spans="1:24" x14ac:dyDescent="0.25">
      <c r="A18">
        <v>1.6</v>
      </c>
      <c r="B18">
        <f t="shared" si="0"/>
        <v>0.99957360304150511</v>
      </c>
      <c r="C18">
        <f t="shared" si="1"/>
        <v>-2.9199522301288815E-2</v>
      </c>
      <c r="D18">
        <f t="shared" si="2"/>
        <v>-2.9187071713790043E-2</v>
      </c>
      <c r="Q18">
        <v>-1.4</v>
      </c>
      <c r="R18">
        <f t="shared" si="3"/>
        <v>0.49494949494949486</v>
      </c>
      <c r="W18">
        <v>1.6</v>
      </c>
      <c r="X18">
        <f t="shared" si="4"/>
        <v>-34.232532735557314</v>
      </c>
    </row>
    <row r="19" spans="1:24" x14ac:dyDescent="0.25">
      <c r="A19">
        <v>1.7</v>
      </c>
      <c r="B19">
        <f t="shared" si="0"/>
        <v>0.99166481045246857</v>
      </c>
      <c r="C19">
        <f t="shared" si="1"/>
        <v>-0.12884449429552464</v>
      </c>
      <c r="D19">
        <f t="shared" si="2"/>
        <v>-0.12777055101341561</v>
      </c>
      <c r="Q19">
        <v>-1.3</v>
      </c>
      <c r="R19">
        <f t="shared" si="3"/>
        <v>0.45799457994579945</v>
      </c>
      <c r="W19">
        <v>1.7</v>
      </c>
      <c r="X19">
        <f t="shared" si="4"/>
        <v>-7.6966021394591611</v>
      </c>
    </row>
    <row r="20" spans="1:24" x14ac:dyDescent="0.25">
      <c r="A20">
        <v>1.8</v>
      </c>
      <c r="B20">
        <f t="shared" si="0"/>
        <v>0.97384763087819515</v>
      </c>
      <c r="C20">
        <f t="shared" si="1"/>
        <v>-0.22720209469308711</v>
      </c>
      <c r="D20">
        <f t="shared" si="2"/>
        <v>-0.22126022164742623</v>
      </c>
      <c r="Q20">
        <v>-1.2</v>
      </c>
      <c r="R20">
        <f t="shared" si="3"/>
        <v>0.41860465116279066</v>
      </c>
      <c r="W20">
        <v>1.8</v>
      </c>
      <c r="X20">
        <f t="shared" si="4"/>
        <v>-4.2862616746280624</v>
      </c>
    </row>
    <row r="21" spans="1:24" x14ac:dyDescent="0.25">
      <c r="A21">
        <v>1.9</v>
      </c>
      <c r="B21">
        <f t="shared" si="0"/>
        <v>0.94630008768741447</v>
      </c>
      <c r="C21">
        <f t="shared" si="1"/>
        <v>-0.32328956686350335</v>
      </c>
      <c r="D21">
        <f t="shared" si="2"/>
        <v>-0.30592894547135946</v>
      </c>
      <c r="Q21">
        <v>-1.1000000000000001</v>
      </c>
      <c r="R21">
        <f t="shared" si="3"/>
        <v>0.37694704049844241</v>
      </c>
      <c r="W21">
        <v>1.9</v>
      </c>
      <c r="X21">
        <f t="shared" si="4"/>
        <v>-2.9270975146777736</v>
      </c>
    </row>
    <row r="22" spans="1:24" x14ac:dyDescent="0.25">
      <c r="A22">
        <v>2</v>
      </c>
      <c r="B22">
        <f t="shared" si="0"/>
        <v>0.90929742682568171</v>
      </c>
      <c r="C22">
        <f t="shared" si="1"/>
        <v>-0.41614683654714241</v>
      </c>
      <c r="D22">
        <f t="shared" si="2"/>
        <v>-0.37840124765396416</v>
      </c>
      <c r="Q22">
        <v>-1</v>
      </c>
      <c r="R22">
        <f t="shared" si="3"/>
        <v>0.33333333333333331</v>
      </c>
      <c r="W22">
        <v>2</v>
      </c>
      <c r="X22">
        <f t="shared" si="4"/>
        <v>-2.1850398632615189</v>
      </c>
    </row>
    <row r="23" spans="1:24" x14ac:dyDescent="0.25">
      <c r="A23">
        <v>2.1</v>
      </c>
      <c r="B23">
        <f t="shared" si="0"/>
        <v>0.86320936664887371</v>
      </c>
      <c r="C23">
        <f t="shared" si="1"/>
        <v>-0.50484610459985757</v>
      </c>
      <c r="D23">
        <f t="shared" si="2"/>
        <v>-0.4357878862067941</v>
      </c>
      <c r="Q23">
        <v>-0.9</v>
      </c>
      <c r="R23">
        <f t="shared" si="3"/>
        <v>0.28825622775800713</v>
      </c>
      <c r="W23">
        <v>2.1</v>
      </c>
      <c r="X23">
        <f t="shared" si="4"/>
        <v>-1.7098465429045073</v>
      </c>
    </row>
    <row r="24" spans="1:24" x14ac:dyDescent="0.25">
      <c r="A24">
        <v>2.2000000000000002</v>
      </c>
      <c r="B24">
        <f t="shared" si="0"/>
        <v>0.80849640381959009</v>
      </c>
      <c r="C24">
        <f t="shared" si="1"/>
        <v>-0.58850111725534582</v>
      </c>
      <c r="D24">
        <f t="shared" si="2"/>
        <v>-0.475801036944758</v>
      </c>
      <c r="Q24">
        <v>-0.8</v>
      </c>
      <c r="R24">
        <f t="shared" si="3"/>
        <v>0.24242424242424246</v>
      </c>
      <c r="W24">
        <v>2.2000000000000002</v>
      </c>
      <c r="X24">
        <f t="shared" si="4"/>
        <v>-1.3738230567687946</v>
      </c>
    </row>
    <row r="25" spans="1:24" x14ac:dyDescent="0.25">
      <c r="A25">
        <v>2.2999999999999998</v>
      </c>
      <c r="B25">
        <f t="shared" si="0"/>
        <v>0.74570521217672026</v>
      </c>
      <c r="C25">
        <f t="shared" si="1"/>
        <v>-0.6662760212798241</v>
      </c>
      <c r="D25">
        <f t="shared" si="2"/>
        <v>-0.4968455018167322</v>
      </c>
      <c r="Q25">
        <v>-0.7</v>
      </c>
      <c r="R25">
        <f t="shared" si="3"/>
        <v>0.19678714859437751</v>
      </c>
      <c r="W25">
        <v>2.2999999999999998</v>
      </c>
      <c r="X25">
        <f t="shared" si="4"/>
        <v>-1.1192136417341325</v>
      </c>
    </row>
    <row r="26" spans="1:24" x14ac:dyDescent="0.25">
      <c r="A26">
        <v>2.4</v>
      </c>
      <c r="B26">
        <f t="shared" si="0"/>
        <v>0.67546318055115095</v>
      </c>
      <c r="C26">
        <f t="shared" si="1"/>
        <v>-0.73739371554124544</v>
      </c>
      <c r="D26">
        <f t="shared" si="2"/>
        <v>-0.49808230441792034</v>
      </c>
      <c r="Q26">
        <v>-0.6</v>
      </c>
      <c r="R26">
        <f t="shared" si="3"/>
        <v>0.15254237288135594</v>
      </c>
      <c r="W26">
        <v>2.4</v>
      </c>
      <c r="X26">
        <f t="shared" si="4"/>
        <v>-0.9160142896734107</v>
      </c>
    </row>
    <row r="27" spans="1:24" x14ac:dyDescent="0.25">
      <c r="A27">
        <v>2.5</v>
      </c>
      <c r="B27">
        <f t="shared" si="0"/>
        <v>0.59847214410395655</v>
      </c>
      <c r="C27">
        <f t="shared" si="1"/>
        <v>-0.8011436155469337</v>
      </c>
      <c r="D27">
        <f t="shared" si="2"/>
        <v>-0.47946213733156928</v>
      </c>
      <c r="Q27">
        <v>-0.5</v>
      </c>
      <c r="R27">
        <f t="shared" si="3"/>
        <v>0.1111111111111111</v>
      </c>
      <c r="W27">
        <v>2.5</v>
      </c>
      <c r="X27">
        <f t="shared" si="4"/>
        <v>-0.74702229723866032</v>
      </c>
    </row>
    <row r="28" spans="1:24" x14ac:dyDescent="0.25">
      <c r="A28">
        <v>2.6</v>
      </c>
      <c r="B28">
        <f t="shared" si="0"/>
        <v>0.51550137182146416</v>
      </c>
      <c r="C28">
        <f t="shared" si="1"/>
        <v>-0.85688875336894732</v>
      </c>
      <c r="D28">
        <f t="shared" si="2"/>
        <v>-0.44172732786007662</v>
      </c>
      <c r="Q28">
        <v>-0.4</v>
      </c>
      <c r="R28">
        <f t="shared" si="3"/>
        <v>7.4074074074074084E-2</v>
      </c>
      <c r="W28">
        <v>2.6</v>
      </c>
      <c r="X28">
        <f t="shared" si="4"/>
        <v>-0.60159661308975865</v>
      </c>
    </row>
    <row r="29" spans="1:24" x14ac:dyDescent="0.25">
      <c r="A29">
        <v>2.7</v>
      </c>
      <c r="B29">
        <f t="shared" si="0"/>
        <v>0.42737988023382978</v>
      </c>
      <c r="C29">
        <f t="shared" si="1"/>
        <v>-0.90407214201706121</v>
      </c>
      <c r="D29">
        <f t="shared" si="2"/>
        <v>-0.38638224377799357</v>
      </c>
      <c r="Q29">
        <v>-0.3</v>
      </c>
      <c r="R29">
        <f t="shared" si="3"/>
        <v>4.3062200956937802E-2</v>
      </c>
      <c r="W29">
        <v>2.7</v>
      </c>
      <c r="X29">
        <f t="shared" si="4"/>
        <v>-0.47272762910303728</v>
      </c>
    </row>
    <row r="30" spans="1:24" x14ac:dyDescent="0.25">
      <c r="A30">
        <v>2.8</v>
      </c>
      <c r="B30">
        <f t="shared" si="0"/>
        <v>0.33498815015590511</v>
      </c>
      <c r="C30">
        <f t="shared" si="1"/>
        <v>-0.94222234066865806</v>
      </c>
      <c r="D30">
        <f t="shared" si="2"/>
        <v>-0.31563331893616081</v>
      </c>
      <c r="Q30">
        <v>-0.2</v>
      </c>
      <c r="R30">
        <f t="shared" si="3"/>
        <v>1.9607843137254905E-2</v>
      </c>
      <c r="W30">
        <v>2.8</v>
      </c>
      <c r="X30">
        <f t="shared" si="4"/>
        <v>-0.35552983165117608</v>
      </c>
    </row>
    <row r="31" spans="1:24" x14ac:dyDescent="0.25">
      <c r="A31">
        <v>2.9</v>
      </c>
      <c r="B31">
        <f t="shared" si="0"/>
        <v>0.23924932921398243</v>
      </c>
      <c r="C31">
        <f t="shared" si="1"/>
        <v>-0.97095816514959055</v>
      </c>
      <c r="D31">
        <f t="shared" si="2"/>
        <v>-0.23230108970687871</v>
      </c>
      <c r="Q31">
        <v>-0.1</v>
      </c>
      <c r="R31">
        <f t="shared" si="3"/>
        <v>4.9751243781094544E-3</v>
      </c>
      <c r="W31">
        <v>2.9</v>
      </c>
      <c r="X31">
        <f t="shared" si="4"/>
        <v>-0.24640539397196634</v>
      </c>
    </row>
    <row r="32" spans="1:24" x14ac:dyDescent="0.25">
      <c r="A32">
        <v>3</v>
      </c>
      <c r="B32">
        <f t="shared" si="0"/>
        <v>0.14112000805986721</v>
      </c>
      <c r="C32">
        <f t="shared" si="1"/>
        <v>-0.98999249660044542</v>
      </c>
      <c r="D32">
        <f t="shared" si="2"/>
        <v>-0.13970774909946293</v>
      </c>
      <c r="Q32">
        <v>0</v>
      </c>
      <c r="R32">
        <f t="shared" si="3"/>
        <v>0</v>
      </c>
      <c r="W32">
        <v>3</v>
      </c>
      <c r="X32">
        <f t="shared" si="4"/>
        <v>-0.1425465430742778</v>
      </c>
    </row>
    <row r="33" spans="1:24" x14ac:dyDescent="0.25">
      <c r="A33">
        <v>3.1</v>
      </c>
      <c r="B33">
        <f t="shared" si="0"/>
        <v>4.1580662433290491E-2</v>
      </c>
      <c r="C33">
        <f t="shared" si="1"/>
        <v>-0.99913515027327948</v>
      </c>
      <c r="D33">
        <f t="shared" si="2"/>
        <v>-4.1544701408748198E-2</v>
      </c>
      <c r="Q33">
        <v>0.1</v>
      </c>
      <c r="R33">
        <f t="shared" si="3"/>
        <v>4.9751243781094544E-3</v>
      </c>
      <c r="W33">
        <v>3.1</v>
      </c>
      <c r="X33">
        <f t="shared" si="4"/>
        <v>-4.1616654585635904E-2</v>
      </c>
    </row>
    <row r="34" spans="1:24" x14ac:dyDescent="0.25">
      <c r="A34">
        <v>3.2</v>
      </c>
      <c r="B34">
        <f t="shared" si="0"/>
        <v>-5.8374143427580086E-2</v>
      </c>
      <c r="C34">
        <f t="shared" si="1"/>
        <v>-0.99829477579475312</v>
      </c>
      <c r="D34">
        <f t="shared" si="2"/>
        <v>5.8274602425246826E-2</v>
      </c>
      <c r="Q34">
        <v>0.2</v>
      </c>
      <c r="R34">
        <f t="shared" si="3"/>
        <v>1.9607843137254905E-2</v>
      </c>
      <c r="W34">
        <v>3.2</v>
      </c>
      <c r="X34">
        <f t="shared" si="4"/>
        <v>5.8473854459578645E-2</v>
      </c>
    </row>
    <row r="35" spans="1:24" x14ac:dyDescent="0.25">
      <c r="A35">
        <v>3.3</v>
      </c>
      <c r="B35">
        <f t="shared" si="0"/>
        <v>-0.15774569414324821</v>
      </c>
      <c r="C35">
        <f t="shared" si="1"/>
        <v>-0.98747976990886488</v>
      </c>
      <c r="D35">
        <f t="shared" si="2"/>
        <v>0.15577068175668893</v>
      </c>
      <c r="Q35">
        <v>0.3</v>
      </c>
      <c r="R35">
        <f t="shared" si="3"/>
        <v>4.3062200956937802E-2</v>
      </c>
      <c r="W35">
        <v>3.3</v>
      </c>
      <c r="X35">
        <f t="shared" si="4"/>
        <v>0.15974574766003222</v>
      </c>
    </row>
    <row r="36" spans="1:24" x14ac:dyDescent="0.25">
      <c r="A36">
        <v>3.4</v>
      </c>
      <c r="B36">
        <f t="shared" si="0"/>
        <v>-0.25554110202683122</v>
      </c>
      <c r="C36">
        <f t="shared" si="1"/>
        <v>-0.96679819257946109</v>
      </c>
      <c r="D36">
        <f t="shared" si="2"/>
        <v>0.24705667556930408</v>
      </c>
      <c r="Q36">
        <v>0.4</v>
      </c>
      <c r="R36">
        <f t="shared" si="3"/>
        <v>7.4074074074074084E-2</v>
      </c>
      <c r="W36">
        <v>3.4</v>
      </c>
      <c r="X36">
        <f t="shared" si="4"/>
        <v>0.26431690086742515</v>
      </c>
    </row>
    <row r="37" spans="1:24" x14ac:dyDescent="0.25">
      <c r="A37">
        <v>3.5</v>
      </c>
      <c r="B37">
        <f t="shared" si="0"/>
        <v>-0.35078322768961984</v>
      </c>
      <c r="C37">
        <f t="shared" si="1"/>
        <v>-0.93645668729079634</v>
      </c>
      <c r="D37">
        <f t="shared" si="2"/>
        <v>0.32849329935939453</v>
      </c>
      <c r="Q37">
        <v>0.5</v>
      </c>
      <c r="R37">
        <f t="shared" si="3"/>
        <v>0.1111111111111111</v>
      </c>
      <c r="W37">
        <v>3.5</v>
      </c>
      <c r="X37">
        <f t="shared" si="4"/>
        <v>0.37458564015859469</v>
      </c>
    </row>
    <row r="38" spans="1:24" x14ac:dyDescent="0.25">
      <c r="A38">
        <v>3.6</v>
      </c>
      <c r="B38">
        <f t="shared" si="0"/>
        <v>-0.44252044329485246</v>
      </c>
      <c r="C38">
        <f t="shared" si="1"/>
        <v>-0.89675841633414699</v>
      </c>
      <c r="D38">
        <f t="shared" si="2"/>
        <v>0.39683393192457661</v>
      </c>
      <c r="Q38">
        <v>0.6</v>
      </c>
      <c r="R38">
        <f t="shared" si="3"/>
        <v>0.15254237288135594</v>
      </c>
      <c r="W38">
        <v>3.6</v>
      </c>
      <c r="X38">
        <f t="shared" si="4"/>
        <v>0.49346672998490382</v>
      </c>
    </row>
    <row r="39" spans="1:24" x14ac:dyDescent="0.25">
      <c r="A39">
        <v>3.7</v>
      </c>
      <c r="B39">
        <f t="shared" si="0"/>
        <v>-0.5298361409084934</v>
      </c>
      <c r="C39">
        <f t="shared" si="1"/>
        <v>-0.84810003171040804</v>
      </c>
      <c r="D39">
        <f t="shared" si="2"/>
        <v>0.44935404790581346</v>
      </c>
      <c r="Q39">
        <v>0.7</v>
      </c>
      <c r="R39">
        <f t="shared" si="3"/>
        <v>0.19678714859437751</v>
      </c>
      <c r="W39">
        <v>3.7</v>
      </c>
      <c r="X39">
        <f t="shared" si="4"/>
        <v>0.62473307522456389</v>
      </c>
    </row>
    <row r="40" spans="1:24" x14ac:dyDescent="0.25">
      <c r="A40">
        <v>3.8</v>
      </c>
      <c r="B40">
        <f t="shared" si="0"/>
        <v>-0.61185789094271892</v>
      </c>
      <c r="C40">
        <f t="shared" si="1"/>
        <v>-0.79096771191441684</v>
      </c>
      <c r="D40">
        <f t="shared" si="2"/>
        <v>0.48395983601574316</v>
      </c>
      <c r="Q40">
        <v>0.8</v>
      </c>
      <c r="R40">
        <f t="shared" si="3"/>
        <v>0.24242424242424246</v>
      </c>
      <c r="W40">
        <v>3.8</v>
      </c>
      <c r="X40">
        <f t="shared" si="4"/>
        <v>0.77355609050312579</v>
      </c>
    </row>
    <row r="41" spans="1:24" x14ac:dyDescent="0.25">
      <c r="A41">
        <v>3.9</v>
      </c>
      <c r="B41">
        <f t="shared" si="0"/>
        <v>-0.68776615918397377</v>
      </c>
      <c r="C41">
        <f t="shared" si="1"/>
        <v>-0.72593230420014021</v>
      </c>
      <c r="D41">
        <f t="shared" si="2"/>
        <v>0.49927167268730249</v>
      </c>
      <c r="Q41">
        <v>0.9</v>
      </c>
      <c r="R41">
        <f t="shared" si="3"/>
        <v>0.28825622775800713</v>
      </c>
      <c r="W41">
        <v>3.9</v>
      </c>
      <c r="X41">
        <f t="shared" si="4"/>
        <v>0.9474246499358927</v>
      </c>
    </row>
    <row r="42" spans="1:24" x14ac:dyDescent="0.25">
      <c r="A42">
        <v>4</v>
      </c>
      <c r="B42">
        <f t="shared" si="0"/>
        <v>-0.7568024953079282</v>
      </c>
      <c r="C42">
        <f t="shared" si="1"/>
        <v>-0.65364362086361194</v>
      </c>
      <c r="D42">
        <f t="shared" si="2"/>
        <v>0.49467912331169089</v>
      </c>
      <c r="Q42">
        <v>1</v>
      </c>
      <c r="R42">
        <f t="shared" si="3"/>
        <v>0.33333333333333331</v>
      </c>
      <c r="W42">
        <v>4</v>
      </c>
      <c r="X42">
        <f t="shared" si="4"/>
        <v>1.1578212823495775</v>
      </c>
    </row>
    <row r="43" spans="1:24" x14ac:dyDescent="0.25">
      <c r="A43">
        <v>4.0999999999999996</v>
      </c>
      <c r="B43">
        <f t="shared" si="0"/>
        <v>-0.81827711106441026</v>
      </c>
      <c r="C43">
        <f t="shared" si="1"/>
        <v>-0.57482394653326918</v>
      </c>
      <c r="D43">
        <f t="shared" si="2"/>
        <v>0.47036527833988651</v>
      </c>
      <c r="Q43">
        <v>1.1000000000000001</v>
      </c>
      <c r="R43">
        <f t="shared" si="3"/>
        <v>0.37694704049844241</v>
      </c>
      <c r="W43">
        <v>4.0999999999999996</v>
      </c>
      <c r="X43">
        <f t="shared" si="4"/>
        <v>1.4235264831943648</v>
      </c>
    </row>
    <row r="44" spans="1:24" x14ac:dyDescent="0.25">
      <c r="A44">
        <v>4.2</v>
      </c>
      <c r="B44">
        <f t="shared" si="0"/>
        <v>-0.87157577241358819</v>
      </c>
      <c r="C44">
        <f t="shared" si="1"/>
        <v>-0.49026082134069943</v>
      </c>
      <c r="D44">
        <f t="shared" si="2"/>
        <v>0.42729945404414027</v>
      </c>
      <c r="Q44">
        <v>1.2</v>
      </c>
      <c r="R44">
        <f t="shared" si="3"/>
        <v>0.41860465116279066</v>
      </c>
      <c r="W44">
        <v>4.2</v>
      </c>
      <c r="X44">
        <f t="shared" si="4"/>
        <v>1.7777797745088417</v>
      </c>
    </row>
    <row r="45" spans="1:24" x14ac:dyDescent="0.25">
      <c r="A45">
        <v>4.3</v>
      </c>
      <c r="B45">
        <f t="shared" si="0"/>
        <v>-0.9161659367494549</v>
      </c>
      <c r="C45">
        <f t="shared" si="1"/>
        <v>-0.40079917207997545</v>
      </c>
      <c r="D45">
        <f t="shared" si="2"/>
        <v>0.36719854893705667</v>
      </c>
      <c r="Q45">
        <v>1.3</v>
      </c>
      <c r="R45">
        <f t="shared" si="3"/>
        <v>0.45799457994579945</v>
      </c>
      <c r="W45">
        <v>4.3</v>
      </c>
      <c r="X45">
        <f t="shared" si="4"/>
        <v>2.2858478773669799</v>
      </c>
    </row>
    <row r="46" spans="1:24" x14ac:dyDescent="0.25">
      <c r="A46">
        <v>4.4000000000000004</v>
      </c>
      <c r="B46">
        <f t="shared" si="0"/>
        <v>-0.95160207388951601</v>
      </c>
      <c r="C46">
        <f t="shared" si="1"/>
        <v>-0.30733286997841935</v>
      </c>
      <c r="D46">
        <f t="shared" si="2"/>
        <v>0.29245859644588085</v>
      </c>
      <c r="Q46">
        <v>1.4</v>
      </c>
      <c r="R46">
        <f t="shared" si="3"/>
        <v>0.49494949494949486</v>
      </c>
      <c r="W46">
        <v>4.4000000000000004</v>
      </c>
      <c r="X46">
        <f t="shared" si="4"/>
        <v>3.0963237806497457</v>
      </c>
    </row>
    <row r="47" spans="1:24" x14ac:dyDescent="0.25">
      <c r="A47">
        <v>4.5</v>
      </c>
      <c r="B47">
        <f t="shared" si="0"/>
        <v>-0.97753011766509701</v>
      </c>
      <c r="C47">
        <f t="shared" si="1"/>
        <v>-0.2107957994307797</v>
      </c>
      <c r="D47">
        <f t="shared" si="2"/>
        <v>0.20605924262087827</v>
      </c>
      <c r="Q47">
        <v>1.5</v>
      </c>
      <c r="R47">
        <f t="shared" si="3"/>
        <v>0.52941176470588236</v>
      </c>
      <c r="W47">
        <v>4.5</v>
      </c>
      <c r="X47">
        <f t="shared" si="4"/>
        <v>4.6373320545511847</v>
      </c>
    </row>
    <row r="48" spans="1:24" x14ac:dyDescent="0.25">
      <c r="A48">
        <v>4.5999999999999996</v>
      </c>
      <c r="B48">
        <f t="shared" si="0"/>
        <v>-0.99369100363346441</v>
      </c>
      <c r="C48">
        <f t="shared" si="1"/>
        <v>-0.11215252693505487</v>
      </c>
      <c r="D48">
        <f t="shared" si="2"/>
        <v>0.11144495705012382</v>
      </c>
      <c r="Q48">
        <v>1.6</v>
      </c>
      <c r="R48">
        <f t="shared" si="3"/>
        <v>0.5614035087719299</v>
      </c>
      <c r="W48">
        <v>4.5999999999999996</v>
      </c>
      <c r="X48">
        <f t="shared" si="4"/>
        <v>8.8601748956480453</v>
      </c>
    </row>
    <row r="49" spans="1:24" x14ac:dyDescent="0.25">
      <c r="A49">
        <v>4.7</v>
      </c>
      <c r="B49">
        <f t="shared" si="0"/>
        <v>-0.99992325756410083</v>
      </c>
      <c r="C49">
        <f t="shared" si="1"/>
        <v>-1.238866346289056E-2</v>
      </c>
      <c r="D49">
        <f t="shared" si="2"/>
        <v>1.2387712726678882E-2</v>
      </c>
      <c r="Q49">
        <v>1.7</v>
      </c>
      <c r="R49">
        <f t="shared" si="3"/>
        <v>0.59100204498977504</v>
      </c>
      <c r="W49">
        <v>4.7</v>
      </c>
      <c r="X49">
        <f t="shared" si="4"/>
        <v>80.712762967474774</v>
      </c>
    </row>
    <row r="50" spans="1:24" x14ac:dyDescent="0.25">
      <c r="A50">
        <v>4.8</v>
      </c>
      <c r="B50">
        <f t="shared" si="0"/>
        <v>-0.99616460883584068</v>
      </c>
      <c r="C50">
        <f t="shared" si="1"/>
        <v>8.7498983439446398E-2</v>
      </c>
      <c r="D50">
        <f t="shared" si="2"/>
        <v>-8.7163390611489824E-2</v>
      </c>
      <c r="Q50">
        <v>1.8</v>
      </c>
      <c r="R50">
        <f t="shared" si="3"/>
        <v>0.61832061068702293</v>
      </c>
      <c r="W50">
        <v>4.8</v>
      </c>
      <c r="X50">
        <f t="shared" si="4"/>
        <v>-11.384870654242922</v>
      </c>
    </row>
    <row r="51" spans="1:24" x14ac:dyDescent="0.25">
      <c r="A51">
        <v>4.9000000000000004</v>
      </c>
      <c r="B51">
        <f t="shared" si="0"/>
        <v>-0.98245261262433248</v>
      </c>
      <c r="C51">
        <f t="shared" si="1"/>
        <v>0.18651236942257576</v>
      </c>
      <c r="D51">
        <f t="shared" si="2"/>
        <v>-0.18323956462596422</v>
      </c>
      <c r="Q51">
        <v>1.9</v>
      </c>
      <c r="R51">
        <f t="shared" si="3"/>
        <v>0.64349376114082002</v>
      </c>
      <c r="W51">
        <v>4.9000000000000004</v>
      </c>
      <c r="X51">
        <f t="shared" si="4"/>
        <v>-5.2674930658267369</v>
      </c>
    </row>
    <row r="52" spans="1:24" x14ac:dyDescent="0.25">
      <c r="A52">
        <v>5</v>
      </c>
      <c r="B52">
        <f t="shared" si="0"/>
        <v>-0.95892427466313845</v>
      </c>
      <c r="C52">
        <f t="shared" si="1"/>
        <v>0.28366218546322625</v>
      </c>
      <c r="D52">
        <f t="shared" si="2"/>
        <v>-0.27201055544468489</v>
      </c>
      <c r="Q52">
        <v>2</v>
      </c>
      <c r="R52">
        <f t="shared" si="3"/>
        <v>0.66666666666666663</v>
      </c>
      <c r="W52">
        <v>5</v>
      </c>
      <c r="X52">
        <f t="shared" si="4"/>
        <v>-3.3805150062465859</v>
      </c>
    </row>
    <row r="53" spans="1:24" x14ac:dyDescent="0.25">
      <c r="A53">
        <v>5.0999999999999996</v>
      </c>
      <c r="B53">
        <f t="shared" si="0"/>
        <v>-0.92581468232773245</v>
      </c>
      <c r="C53">
        <f t="shared" si="1"/>
        <v>0.37797774271298024</v>
      </c>
      <c r="D53">
        <f t="shared" si="2"/>
        <v>-0.34993734379677116</v>
      </c>
      <c r="Q53">
        <v>2.1</v>
      </c>
      <c r="R53">
        <f t="shared" si="3"/>
        <v>0.68798751950078008</v>
      </c>
      <c r="W53">
        <v>5.0999999999999996</v>
      </c>
      <c r="X53">
        <f t="shared" si="4"/>
        <v>-2.4493894155845988</v>
      </c>
    </row>
    <row r="54" spans="1:24" x14ac:dyDescent="0.25">
      <c r="A54">
        <v>5.2</v>
      </c>
      <c r="B54">
        <f t="shared" si="0"/>
        <v>-0.88345465572015314</v>
      </c>
      <c r="C54">
        <f t="shared" si="1"/>
        <v>0.46851667130037711</v>
      </c>
      <c r="D54">
        <f t="shared" si="2"/>
        <v>-0.4139132345428268</v>
      </c>
      <c r="Q54">
        <v>2.2000000000000002</v>
      </c>
      <c r="R54">
        <f t="shared" si="3"/>
        <v>0.70760233918128657</v>
      </c>
      <c r="W54">
        <v>5.2</v>
      </c>
      <c r="X54">
        <f t="shared" si="4"/>
        <v>-1.8856418775197639</v>
      </c>
    </row>
    <row r="55" spans="1:24" x14ac:dyDescent="0.25">
      <c r="A55">
        <v>5.3</v>
      </c>
      <c r="B55">
        <f t="shared" si="0"/>
        <v>-0.83226744222390125</v>
      </c>
      <c r="C55">
        <f t="shared" si="1"/>
        <v>0.55437433617916076</v>
      </c>
      <c r="D55">
        <f t="shared" si="2"/>
        <v>-0.46138771080640328</v>
      </c>
      <c r="Q55">
        <v>2.2999999999999998</v>
      </c>
      <c r="R55">
        <f t="shared" si="3"/>
        <v>0.72565157750342935</v>
      </c>
      <c r="W55">
        <v>5.3</v>
      </c>
      <c r="X55">
        <f t="shared" si="4"/>
        <v>-1.50127339580693</v>
      </c>
    </row>
    <row r="56" spans="1:24" x14ac:dyDescent="0.25">
      <c r="A56">
        <v>5.4</v>
      </c>
      <c r="B56">
        <f t="shared" si="0"/>
        <v>-0.77276448755598715</v>
      </c>
      <c r="C56">
        <f t="shared" si="1"/>
        <v>0.63469287594263468</v>
      </c>
      <c r="D56">
        <f t="shared" si="2"/>
        <v>-0.49046811503324583</v>
      </c>
      <c r="Q56">
        <v>2.4</v>
      </c>
      <c r="R56">
        <f t="shared" si="3"/>
        <v>0.74226804123711343</v>
      </c>
      <c r="W56">
        <v>5.4</v>
      </c>
      <c r="X56">
        <f t="shared" si="4"/>
        <v>-1.2175408246205552</v>
      </c>
    </row>
    <row r="57" spans="1:24" x14ac:dyDescent="0.25">
      <c r="A57">
        <v>5.5</v>
      </c>
      <c r="B57">
        <f t="shared" si="0"/>
        <v>-0.70554032557039192</v>
      </c>
      <c r="C57">
        <f t="shared" si="1"/>
        <v>0.70866977429125999</v>
      </c>
      <c r="D57">
        <f t="shared" si="2"/>
        <v>-0.49999510327535174</v>
      </c>
      <c r="Q57">
        <v>2.5000000000000102</v>
      </c>
      <c r="R57">
        <f t="shared" si="3"/>
        <v>0.75757575757575912</v>
      </c>
      <c r="W57">
        <v>5.5</v>
      </c>
      <c r="X57">
        <f t="shared" si="4"/>
        <v>-0.99558405221388502</v>
      </c>
    </row>
    <row r="58" spans="1:24" x14ac:dyDescent="0.25">
      <c r="A58">
        <v>5.6</v>
      </c>
      <c r="B58">
        <f t="shared" si="0"/>
        <v>-0.63126663787232162</v>
      </c>
      <c r="C58">
        <f t="shared" si="1"/>
        <v>0.77556587851024961</v>
      </c>
      <c r="D58">
        <f t="shared" si="2"/>
        <v>-0.4895888645756587</v>
      </c>
      <c r="Q58">
        <v>2.6</v>
      </c>
      <c r="R58">
        <f t="shared" si="3"/>
        <v>0.77168949771689488</v>
      </c>
      <c r="W58">
        <v>5.6</v>
      </c>
      <c r="X58">
        <f t="shared" si="4"/>
        <v>-0.8139432836897027</v>
      </c>
    </row>
    <row r="59" spans="1:24" x14ac:dyDescent="0.25">
      <c r="A59">
        <v>5.7</v>
      </c>
      <c r="B59">
        <f t="shared" si="0"/>
        <v>-0.55068554259763758</v>
      </c>
      <c r="C59">
        <f t="shared" si="1"/>
        <v>0.83471278483915978</v>
      </c>
      <c r="D59">
        <f t="shared" si="2"/>
        <v>-0.4596642628323378</v>
      </c>
      <c r="Q59">
        <v>2.7</v>
      </c>
      <c r="R59">
        <f t="shared" si="3"/>
        <v>0.7847147470398278</v>
      </c>
      <c r="W59">
        <v>5.7</v>
      </c>
      <c r="X59">
        <f t="shared" si="4"/>
        <v>-0.65973057152077619</v>
      </c>
    </row>
    <row r="60" spans="1:24" x14ac:dyDescent="0.25">
      <c r="A60">
        <v>5.8</v>
      </c>
      <c r="B60">
        <f t="shared" si="0"/>
        <v>-0.46460217941375737</v>
      </c>
      <c r="C60">
        <f t="shared" si="1"/>
        <v>0.88551951694131892</v>
      </c>
      <c r="D60">
        <f t="shared" si="2"/>
        <v>-0.41141429748435443</v>
      </c>
      <c r="Q60">
        <v>2.80000000000001</v>
      </c>
      <c r="R60">
        <f t="shared" si="3"/>
        <v>0.79674796747967591</v>
      </c>
      <c r="W60">
        <v>5.8</v>
      </c>
      <c r="X60">
        <f t="shared" si="4"/>
        <v>-0.52466622194680024</v>
      </c>
    </row>
    <row r="61" spans="1:24" x14ac:dyDescent="0.25">
      <c r="A61">
        <v>5.9</v>
      </c>
      <c r="B61">
        <f t="shared" si="0"/>
        <v>-0.37387666483023602</v>
      </c>
      <c r="C61">
        <f t="shared" si="1"/>
        <v>0.92747843074403591</v>
      </c>
      <c r="D61">
        <f t="shared" si="2"/>
        <v>-0.34676254238856119</v>
      </c>
      <c r="Q61">
        <v>2.9000000000000101</v>
      </c>
      <c r="R61">
        <f t="shared" si="3"/>
        <v>0.80787704130643723</v>
      </c>
      <c r="W61">
        <v>5.9</v>
      </c>
      <c r="X61">
        <f t="shared" si="4"/>
        <v>-0.40311089987322624</v>
      </c>
    </row>
    <row r="62" spans="1:24" x14ac:dyDescent="0.25">
      <c r="A62">
        <v>6</v>
      </c>
      <c r="B62">
        <f t="shared" si="0"/>
        <v>-0.27941549819892586</v>
      </c>
      <c r="C62">
        <f t="shared" si="1"/>
        <v>0.96017028665036597</v>
      </c>
      <c r="D62">
        <f t="shared" si="2"/>
        <v>-0.26828645900021747</v>
      </c>
      <c r="Q62">
        <v>3.0000000000000102</v>
      </c>
      <c r="R62">
        <f t="shared" si="3"/>
        <v>0.81818181818181923</v>
      </c>
      <c r="W62">
        <v>6</v>
      </c>
      <c r="X62">
        <f t="shared" si="4"/>
        <v>-0.29100619138474915</v>
      </c>
    </row>
    <row r="63" spans="1:24" x14ac:dyDescent="0.25">
      <c r="A63">
        <v>6.1</v>
      </c>
      <c r="B63">
        <f t="shared" si="0"/>
        <v>-0.18216250427209588</v>
      </c>
      <c r="C63">
        <f t="shared" si="1"/>
        <v>0.98326843844258449</v>
      </c>
      <c r="D63">
        <f t="shared" si="2"/>
        <v>-0.17911464111841433</v>
      </c>
      <c r="Q63">
        <v>3.1</v>
      </c>
      <c r="R63">
        <f t="shared" si="3"/>
        <v>0.8277347114556417</v>
      </c>
      <c r="W63">
        <v>6.1</v>
      </c>
      <c r="X63">
        <f t="shared" si="4"/>
        <v>-0.18526223068913525</v>
      </c>
    </row>
    <row r="64" spans="1:24" x14ac:dyDescent="0.25">
      <c r="A64">
        <v>6.2</v>
      </c>
      <c r="B64">
        <f t="shared" si="0"/>
        <v>-8.3089402817496397E-2</v>
      </c>
      <c r="C64">
        <f t="shared" si="1"/>
        <v>0.9965420970232175</v>
      </c>
      <c r="D64">
        <f t="shared" si="2"/>
        <v>-8.2802087724154691E-2</v>
      </c>
      <c r="Q64">
        <v>3.2000000000000099</v>
      </c>
      <c r="R64">
        <f t="shared" si="3"/>
        <v>0.83660130718954329</v>
      </c>
      <c r="W64">
        <v>6.2</v>
      </c>
      <c r="X64">
        <f t="shared" si="4"/>
        <v>-8.3377714865928612E-2</v>
      </c>
    </row>
    <row r="65" spans="1:24" x14ac:dyDescent="0.25">
      <c r="A65">
        <v>6.3</v>
      </c>
      <c r="B65">
        <f t="shared" si="0"/>
        <v>1.6813900484349713E-2</v>
      </c>
      <c r="C65">
        <f t="shared" si="1"/>
        <v>0.9998586363834151</v>
      </c>
      <c r="D65">
        <f t="shared" si="2"/>
        <v>1.6811523610568348E-2</v>
      </c>
      <c r="Q65">
        <v>3.30000000000001</v>
      </c>
      <c r="R65">
        <f t="shared" si="3"/>
        <v>0.84484096198603653</v>
      </c>
      <c r="W65">
        <v>6.3</v>
      </c>
      <c r="X65">
        <f t="shared" si="4"/>
        <v>1.6816277694182057E-2</v>
      </c>
    </row>
  </sheetData>
  <pageMargins left="0.7" right="0.7" top="0.78740157499999996" bottom="0.78740157499999996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8"/>
  <sheetViews>
    <sheetView zoomScale="140" zoomScaleNormal="140" workbookViewId="0">
      <selection activeCell="B6" sqref="B6"/>
    </sheetView>
  </sheetViews>
  <sheetFormatPr baseColWidth="10" defaultRowHeight="12.75" x14ac:dyDescent="0.2"/>
  <cols>
    <col min="1" max="16384" width="11.42578125" style="12"/>
  </cols>
  <sheetData>
    <row r="1" spans="1:2" x14ac:dyDescent="0.2">
      <c r="A1" s="26" t="s">
        <v>244</v>
      </c>
      <c r="B1" s="12">
        <v>63</v>
      </c>
    </row>
    <row r="2" spans="1:2" x14ac:dyDescent="0.2">
      <c r="A2" s="26" t="s">
        <v>245</v>
      </c>
      <c r="B2" s="12">
        <v>82</v>
      </c>
    </row>
    <row r="3" spans="1:2" x14ac:dyDescent="0.2">
      <c r="A3" s="26" t="s">
        <v>101</v>
      </c>
      <c r="B3" s="12">
        <v>158</v>
      </c>
    </row>
    <row r="4" spans="1:2" x14ac:dyDescent="0.2">
      <c r="A4" s="27" t="s">
        <v>246</v>
      </c>
      <c r="B4" s="13">
        <v>41</v>
      </c>
    </row>
    <row r="5" spans="1:2" x14ac:dyDescent="0.2">
      <c r="A5" s="26" t="s">
        <v>243</v>
      </c>
      <c r="B5" s="26">
        <v>206</v>
      </c>
    </row>
    <row r="6" spans="1:2" x14ac:dyDescent="0.2">
      <c r="A6" s="26" t="s">
        <v>247</v>
      </c>
      <c r="B6" s="12">
        <v>46</v>
      </c>
    </row>
    <row r="7" spans="1:2" x14ac:dyDescent="0.2">
      <c r="A7" s="26" t="s">
        <v>248</v>
      </c>
      <c r="B7" s="12">
        <v>82</v>
      </c>
    </row>
    <row r="8" spans="1:2" x14ac:dyDescent="0.2">
      <c r="B8" s="14">
        <f>SUM(B1:B7)</f>
        <v>678</v>
      </c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E6:F9"/>
  <sheetViews>
    <sheetView workbookViewId="0">
      <selection activeCell="E13" sqref="E13"/>
    </sheetView>
  </sheetViews>
  <sheetFormatPr baseColWidth="10" defaultRowHeight="15" x14ac:dyDescent="0.25"/>
  <cols>
    <col min="1" max="1" width="75.5703125" customWidth="1"/>
  </cols>
  <sheetData>
    <row r="6" spans="5:6" x14ac:dyDescent="0.25">
      <c r="E6" t="s">
        <v>236</v>
      </c>
      <c r="F6">
        <v>193</v>
      </c>
    </row>
    <row r="7" spans="5:6" x14ac:dyDescent="0.25">
      <c r="E7" t="s">
        <v>237</v>
      </c>
      <c r="F7">
        <v>238</v>
      </c>
    </row>
    <row r="8" spans="5:6" x14ac:dyDescent="0.25">
      <c r="E8" t="s">
        <v>238</v>
      </c>
      <c r="F8">
        <v>4</v>
      </c>
    </row>
    <row r="9" spans="5:6" x14ac:dyDescent="0.25">
      <c r="F9">
        <f>SUM(F6:F8)</f>
        <v>435</v>
      </c>
    </row>
  </sheetData>
  <pageMargins left="0.7" right="0.7" top="0.78740157499999996" bottom="0.78740157499999996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12"/>
  <sheetViews>
    <sheetView zoomScale="150" zoomScaleNormal="150" workbookViewId="0">
      <selection activeCell="F1" sqref="F1"/>
    </sheetView>
  </sheetViews>
  <sheetFormatPr baseColWidth="10" defaultRowHeight="15" x14ac:dyDescent="0.25"/>
  <sheetData>
    <row r="1" spans="1:3" x14ac:dyDescent="0.25">
      <c r="B1" t="s">
        <v>49</v>
      </c>
      <c r="C1" t="s">
        <v>50</v>
      </c>
    </row>
    <row r="2" spans="1:3" x14ac:dyDescent="0.25">
      <c r="A2">
        <v>1994</v>
      </c>
      <c r="B2">
        <v>31</v>
      </c>
      <c r="C2">
        <v>367</v>
      </c>
    </row>
    <row r="3" spans="1:3" x14ac:dyDescent="0.25">
      <c r="A3">
        <v>1995</v>
      </c>
      <c r="B3">
        <v>31</v>
      </c>
      <c r="C3">
        <v>370</v>
      </c>
    </row>
    <row r="4" spans="1:3" x14ac:dyDescent="0.25">
      <c r="A4">
        <v>1996</v>
      </c>
      <c r="B4">
        <v>30</v>
      </c>
      <c r="C4">
        <v>372</v>
      </c>
    </row>
    <row r="5" spans="1:3" x14ac:dyDescent="0.25">
      <c r="A5">
        <v>1997</v>
      </c>
      <c r="B5">
        <v>32</v>
      </c>
      <c r="C5">
        <v>377</v>
      </c>
    </row>
    <row r="6" spans="1:3" x14ac:dyDescent="0.25">
      <c r="A6">
        <v>1998</v>
      </c>
      <c r="B6">
        <v>33</v>
      </c>
      <c r="C6">
        <v>379</v>
      </c>
    </row>
    <row r="7" spans="1:3" x14ac:dyDescent="0.25">
      <c r="A7">
        <v>1999</v>
      </c>
      <c r="B7">
        <v>35</v>
      </c>
      <c r="C7">
        <v>398</v>
      </c>
    </row>
    <row r="8" spans="1:3" x14ac:dyDescent="0.25">
      <c r="A8">
        <v>2000</v>
      </c>
      <c r="B8">
        <v>35</v>
      </c>
      <c r="C8">
        <v>381</v>
      </c>
    </row>
    <row r="9" spans="1:3" x14ac:dyDescent="0.25">
      <c r="A9">
        <v>2001</v>
      </c>
      <c r="B9">
        <v>38</v>
      </c>
      <c r="C9">
        <v>391</v>
      </c>
    </row>
    <row r="10" spans="1:3" x14ac:dyDescent="0.25">
      <c r="A10">
        <v>2002</v>
      </c>
      <c r="B10">
        <v>42</v>
      </c>
      <c r="C10">
        <v>398</v>
      </c>
    </row>
    <row r="11" spans="1:3" x14ac:dyDescent="0.25">
      <c r="A11">
        <v>2003</v>
      </c>
      <c r="B11">
        <v>51</v>
      </c>
      <c r="C11">
        <v>363</v>
      </c>
    </row>
    <row r="12" spans="1:3" x14ac:dyDescent="0.25">
      <c r="A12">
        <v>2004</v>
      </c>
      <c r="B12">
        <v>66</v>
      </c>
      <c r="C12">
        <v>305</v>
      </c>
    </row>
  </sheetData>
  <pageMargins left="0.7" right="0.7" top="0.78740157499999996" bottom="0.78740157499999996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15"/>
  <sheetViews>
    <sheetView workbookViewId="0">
      <selection activeCell="A9" sqref="A9"/>
    </sheetView>
  </sheetViews>
  <sheetFormatPr baseColWidth="10" defaultRowHeight="15" x14ac:dyDescent="0.25"/>
  <cols>
    <col min="1" max="1" width="25.85546875" customWidth="1"/>
    <col min="7" max="7" width="15.140625" bestFit="1" customWidth="1"/>
  </cols>
  <sheetData>
    <row r="1" spans="1:7" x14ac:dyDescent="0.25">
      <c r="B1" t="s">
        <v>51</v>
      </c>
    </row>
    <row r="2" spans="1:7" x14ac:dyDescent="0.25">
      <c r="A2" s="8">
        <v>40812.25</v>
      </c>
      <c r="B2">
        <v>300</v>
      </c>
    </row>
    <row r="3" spans="1:7" x14ac:dyDescent="0.25">
      <c r="A3" s="8">
        <v>40812.958333333336</v>
      </c>
      <c r="B3">
        <v>321</v>
      </c>
    </row>
    <row r="4" spans="1:7" x14ac:dyDescent="0.25">
      <c r="A4" s="8">
        <v>40813.260416666664</v>
      </c>
      <c r="B4">
        <v>350</v>
      </c>
    </row>
    <row r="5" spans="1:7" x14ac:dyDescent="0.25">
      <c r="A5" s="8">
        <v>40813.958333333336</v>
      </c>
      <c r="B5">
        <v>350</v>
      </c>
    </row>
    <row r="6" spans="1:7" x14ac:dyDescent="0.25">
      <c r="A6" s="8">
        <v>40814.083333333336</v>
      </c>
      <c r="B6">
        <v>320</v>
      </c>
    </row>
    <row r="7" spans="1:7" x14ac:dyDescent="0.25">
      <c r="A7" s="8">
        <v>40814.9375</v>
      </c>
      <c r="B7">
        <v>310</v>
      </c>
    </row>
    <row r="8" spans="1:7" x14ac:dyDescent="0.25">
      <c r="A8" s="8">
        <v>40815.5</v>
      </c>
      <c r="B8">
        <v>300</v>
      </c>
    </row>
    <row r="9" spans="1:7" x14ac:dyDescent="0.25">
      <c r="A9" s="8">
        <v>40815.979166666664</v>
      </c>
      <c r="B9">
        <v>380</v>
      </c>
    </row>
    <row r="15" spans="1:7" x14ac:dyDescent="0.25">
      <c r="D15" s="5"/>
      <c r="E15" s="7"/>
      <c r="G15" s="6"/>
    </row>
  </sheetData>
  <pageMargins left="0.7" right="0.7" top="0.78740157499999996" bottom="0.78740157499999996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9C3DD-C9D7-4793-86B1-49721DA8DC0C}">
  <dimension ref="C2:D14"/>
  <sheetViews>
    <sheetView workbookViewId="0">
      <selection activeCell="C14" sqref="C14"/>
    </sheetView>
  </sheetViews>
  <sheetFormatPr baseColWidth="10" defaultRowHeight="15" x14ac:dyDescent="0.25"/>
  <sheetData>
    <row r="2" spans="3:4" x14ac:dyDescent="0.25">
      <c r="D2" t="s">
        <v>249</v>
      </c>
    </row>
    <row r="3" spans="3:4" x14ac:dyDescent="0.25">
      <c r="C3">
        <v>1986</v>
      </c>
      <c r="D3">
        <v>3.5</v>
      </c>
    </row>
    <row r="4" spans="3:4" x14ac:dyDescent="0.25">
      <c r="C4">
        <v>1994</v>
      </c>
      <c r="D4">
        <v>3.5</v>
      </c>
    </row>
    <row r="5" spans="3:4" x14ac:dyDescent="0.25">
      <c r="C5">
        <v>1994</v>
      </c>
      <c r="D5">
        <v>4</v>
      </c>
    </row>
    <row r="6" spans="3:4" x14ac:dyDescent="0.25">
      <c r="C6">
        <v>2000</v>
      </c>
      <c r="D6">
        <v>4</v>
      </c>
    </row>
    <row r="7" spans="3:4" x14ac:dyDescent="0.25">
      <c r="C7">
        <v>2000</v>
      </c>
      <c r="D7">
        <v>3.25</v>
      </c>
    </row>
    <row r="8" spans="3:4" x14ac:dyDescent="0.25">
      <c r="C8">
        <v>2004</v>
      </c>
      <c r="D8">
        <v>3.25</v>
      </c>
    </row>
    <row r="9" spans="3:4" x14ac:dyDescent="0.25">
      <c r="C9">
        <v>2004</v>
      </c>
      <c r="D9">
        <v>2.75</v>
      </c>
    </row>
    <row r="10" spans="3:4" x14ac:dyDescent="0.25">
      <c r="C10">
        <v>2008</v>
      </c>
      <c r="D10">
        <v>2.75</v>
      </c>
    </row>
    <row r="11" spans="3:4" x14ac:dyDescent="0.25">
      <c r="C11">
        <v>2008</v>
      </c>
      <c r="D11">
        <v>2.25</v>
      </c>
    </row>
    <row r="12" spans="3:4" x14ac:dyDescent="0.25">
      <c r="C12">
        <v>2012</v>
      </c>
      <c r="D12">
        <v>2.25</v>
      </c>
    </row>
    <row r="13" spans="3:4" x14ac:dyDescent="0.25">
      <c r="C13">
        <v>2012</v>
      </c>
      <c r="D13">
        <v>1.75</v>
      </c>
    </row>
    <row r="14" spans="3:4" x14ac:dyDescent="0.25">
      <c r="C14">
        <v>2015</v>
      </c>
      <c r="D14">
        <v>1.75</v>
      </c>
    </row>
  </sheetData>
  <pageMargins left="0.7" right="0.7" top="0.78740157499999996" bottom="0.78740157499999996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B9"/>
  <sheetViews>
    <sheetView zoomScale="140" zoomScaleNormal="140" workbookViewId="0">
      <selection activeCell="K2" sqref="K2"/>
    </sheetView>
  </sheetViews>
  <sheetFormatPr baseColWidth="10" defaultRowHeight="15" x14ac:dyDescent="0.25"/>
  <sheetData>
    <row r="1" spans="1:2" x14ac:dyDescent="0.25">
      <c r="B1" t="s">
        <v>66</v>
      </c>
    </row>
    <row r="2" spans="1:2" x14ac:dyDescent="0.25">
      <c r="A2">
        <v>1960</v>
      </c>
      <c r="B2">
        <v>14</v>
      </c>
    </row>
    <row r="3" spans="1:2" x14ac:dyDescent="0.25">
      <c r="A3">
        <v>1970</v>
      </c>
      <c r="B3">
        <v>14</v>
      </c>
    </row>
    <row r="4" spans="1:2" x14ac:dyDescent="0.25">
      <c r="A4">
        <v>1970</v>
      </c>
      <c r="B4">
        <v>17</v>
      </c>
    </row>
    <row r="5" spans="1:2" x14ac:dyDescent="0.25">
      <c r="A5">
        <v>1975</v>
      </c>
      <c r="B5">
        <v>17</v>
      </c>
    </row>
    <row r="6" spans="1:2" x14ac:dyDescent="0.25">
      <c r="A6">
        <v>1975</v>
      </c>
      <c r="B6">
        <v>17.5</v>
      </c>
    </row>
    <row r="7" spans="1:2" x14ac:dyDescent="0.25">
      <c r="A7">
        <v>1985</v>
      </c>
      <c r="B7">
        <v>17.5</v>
      </c>
    </row>
    <row r="8" spans="1:2" x14ac:dyDescent="0.25">
      <c r="A8">
        <v>1985</v>
      </c>
      <c r="B8">
        <v>18</v>
      </c>
    </row>
    <row r="9" spans="1:2" x14ac:dyDescent="0.25">
      <c r="A9">
        <v>2017</v>
      </c>
      <c r="B9">
        <v>18</v>
      </c>
    </row>
  </sheetData>
  <pageMargins left="0.7" right="0.7" top="0.78740157499999996" bottom="0.78740157499999996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7"/>
  <sheetViews>
    <sheetView zoomScale="130" zoomScaleNormal="130" workbookViewId="0">
      <selection activeCell="K19" sqref="K19"/>
    </sheetView>
  </sheetViews>
  <sheetFormatPr baseColWidth="10" defaultRowHeight="15" x14ac:dyDescent="0.25"/>
  <sheetData>
    <row r="1" spans="1:3" x14ac:dyDescent="0.25">
      <c r="B1" t="s">
        <v>67</v>
      </c>
      <c r="C1" t="s">
        <v>68</v>
      </c>
    </row>
    <row r="2" spans="1:3" x14ac:dyDescent="0.25">
      <c r="A2">
        <v>1875</v>
      </c>
      <c r="B2">
        <v>6.3</v>
      </c>
      <c r="C2">
        <v>0.56999999999999995</v>
      </c>
    </row>
    <row r="3" spans="1:3" x14ac:dyDescent="0.25">
      <c r="A3">
        <v>1900</v>
      </c>
      <c r="B3">
        <v>7.2</v>
      </c>
      <c r="C3">
        <v>0.87</v>
      </c>
    </row>
    <row r="4" spans="1:3" x14ac:dyDescent="0.25">
      <c r="A4">
        <v>1925</v>
      </c>
      <c r="B4">
        <v>6.7</v>
      </c>
      <c r="C4">
        <v>1.03</v>
      </c>
    </row>
    <row r="5" spans="1:3" x14ac:dyDescent="0.25">
      <c r="A5">
        <v>1950</v>
      </c>
      <c r="B5">
        <v>19.399999999999999</v>
      </c>
      <c r="C5">
        <v>3.23</v>
      </c>
    </row>
    <row r="6" spans="1:3" x14ac:dyDescent="0.25">
      <c r="A6">
        <v>1975</v>
      </c>
      <c r="B6">
        <v>27.6</v>
      </c>
      <c r="C6">
        <v>6.55</v>
      </c>
    </row>
    <row r="7" spans="1:3" x14ac:dyDescent="0.25">
      <c r="A7">
        <v>2000</v>
      </c>
      <c r="B7">
        <v>35.700000000000003</v>
      </c>
      <c r="C7">
        <v>13.49</v>
      </c>
    </row>
  </sheetData>
  <pageMargins left="0.7" right="0.7" top="0.78740157499999996" bottom="0.78740157499999996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2:I25"/>
  <sheetViews>
    <sheetView workbookViewId="0">
      <selection activeCell="B22" sqref="B22"/>
    </sheetView>
  </sheetViews>
  <sheetFormatPr baseColWidth="10" defaultRowHeight="15" x14ac:dyDescent="0.25"/>
  <cols>
    <col min="3" max="3" width="16.140625" customWidth="1"/>
  </cols>
  <sheetData>
    <row r="2" spans="1:5" x14ac:dyDescent="0.25">
      <c r="B2" t="s">
        <v>69</v>
      </c>
      <c r="C2" t="s">
        <v>70</v>
      </c>
      <c r="D2" t="s">
        <v>71</v>
      </c>
      <c r="E2" t="s">
        <v>72</v>
      </c>
    </row>
    <row r="3" spans="1:5" x14ac:dyDescent="0.25">
      <c r="A3" t="s">
        <v>73</v>
      </c>
      <c r="B3">
        <v>500</v>
      </c>
      <c r="D3">
        <v>600</v>
      </c>
    </row>
    <row r="4" spans="1:5" x14ac:dyDescent="0.25">
      <c r="A4" t="s">
        <v>74</v>
      </c>
      <c r="C4">
        <v>125</v>
      </c>
      <c r="E4">
        <v>150</v>
      </c>
    </row>
    <row r="5" spans="1:5" x14ac:dyDescent="0.25">
      <c r="A5" t="s">
        <v>75</v>
      </c>
      <c r="C5">
        <v>125</v>
      </c>
      <c r="E5">
        <v>110</v>
      </c>
    </row>
    <row r="6" spans="1:5" x14ac:dyDescent="0.25">
      <c r="A6" t="s">
        <v>76</v>
      </c>
      <c r="C6">
        <v>240</v>
      </c>
      <c r="E6">
        <v>290</v>
      </c>
    </row>
    <row r="20" spans="1:9" x14ac:dyDescent="0.25">
      <c r="B20" t="s">
        <v>77</v>
      </c>
      <c r="E20" t="s">
        <v>78</v>
      </c>
      <c r="H20" t="s">
        <v>79</v>
      </c>
    </row>
    <row r="21" spans="1:9" x14ac:dyDescent="0.25">
      <c r="B21" t="s">
        <v>80</v>
      </c>
      <c r="C21" t="s">
        <v>81</v>
      </c>
      <c r="E21" t="s">
        <v>80</v>
      </c>
      <c r="F21" t="s">
        <v>81</v>
      </c>
      <c r="H21" t="s">
        <v>80</v>
      </c>
      <c r="I21" t="s">
        <v>81</v>
      </c>
    </row>
    <row r="22" spans="1:9" x14ac:dyDescent="0.25">
      <c r="A22" t="s">
        <v>82</v>
      </c>
      <c r="B22">
        <v>49</v>
      </c>
      <c r="E22">
        <v>51</v>
      </c>
      <c r="H22">
        <v>53</v>
      </c>
    </row>
    <row r="23" spans="1:9" x14ac:dyDescent="0.25">
      <c r="A23" t="s">
        <v>83</v>
      </c>
      <c r="C23">
        <v>25</v>
      </c>
      <c r="F23">
        <v>25</v>
      </c>
      <c r="I23">
        <v>26</v>
      </c>
    </row>
    <row r="24" spans="1:9" x14ac:dyDescent="0.25">
      <c r="A24" t="s">
        <v>84</v>
      </c>
      <c r="C24">
        <v>21</v>
      </c>
      <c r="F24">
        <v>23</v>
      </c>
      <c r="I24">
        <v>20</v>
      </c>
    </row>
    <row r="25" spans="1:9" x14ac:dyDescent="0.25">
      <c r="A25" t="s">
        <v>85</v>
      </c>
      <c r="C25">
        <v>5</v>
      </c>
      <c r="F25">
        <f>100-F24-F23-E22</f>
        <v>1</v>
      </c>
      <c r="I25">
        <f>100-I24-I23-H22</f>
        <v>1</v>
      </c>
    </row>
  </sheetData>
  <pageMargins left="0.7" right="0.7" top="0.78740157499999996" bottom="0.78740157499999996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2:D14"/>
  <sheetViews>
    <sheetView zoomScaleNormal="100" workbookViewId="0"/>
  </sheetViews>
  <sheetFormatPr baseColWidth="10" defaultRowHeight="15" x14ac:dyDescent="0.25"/>
  <cols>
    <col min="1" max="1" width="5.5703125" customWidth="1"/>
    <col min="2" max="2" width="8.140625" customWidth="1"/>
    <col min="3" max="3" width="7.42578125" customWidth="1"/>
    <col min="4" max="4" width="8.5703125" customWidth="1"/>
  </cols>
  <sheetData>
    <row r="2" spans="1:4" ht="113.25" x14ac:dyDescent="0.25">
      <c r="B2" s="10" t="s">
        <v>86</v>
      </c>
      <c r="C2" s="11" t="s">
        <v>87</v>
      </c>
      <c r="D2" s="10" t="s">
        <v>88</v>
      </c>
    </row>
    <row r="3" spans="1:4" x14ac:dyDescent="0.25">
      <c r="A3" t="s">
        <v>93</v>
      </c>
      <c r="B3">
        <v>12</v>
      </c>
      <c r="C3">
        <v>27.9</v>
      </c>
      <c r="D3">
        <v>47</v>
      </c>
    </row>
    <row r="4" spans="1:4" x14ac:dyDescent="0.25">
      <c r="A4" t="s">
        <v>94</v>
      </c>
      <c r="B4">
        <v>15</v>
      </c>
      <c r="C4">
        <v>22.22</v>
      </c>
      <c r="D4">
        <v>35</v>
      </c>
    </row>
    <row r="5" spans="1:4" x14ac:dyDescent="0.25">
      <c r="A5" t="s">
        <v>95</v>
      </c>
      <c r="B5">
        <v>16</v>
      </c>
      <c r="C5">
        <v>22.94</v>
      </c>
      <c r="D5">
        <v>34</v>
      </c>
    </row>
    <row r="6" spans="1:4" x14ac:dyDescent="0.25">
      <c r="A6" t="s">
        <v>96</v>
      </c>
      <c r="B6">
        <v>15</v>
      </c>
      <c r="C6">
        <v>31.2</v>
      </c>
      <c r="D6">
        <v>45</v>
      </c>
    </row>
    <row r="7" spans="1:4" x14ac:dyDescent="0.25">
      <c r="A7" t="s">
        <v>89</v>
      </c>
      <c r="B7">
        <v>23</v>
      </c>
      <c r="C7">
        <v>31.24</v>
      </c>
      <c r="D7">
        <v>49</v>
      </c>
    </row>
    <row r="8" spans="1:4" x14ac:dyDescent="0.25">
      <c r="A8" t="s">
        <v>97</v>
      </c>
      <c r="B8">
        <v>15</v>
      </c>
      <c r="C8">
        <v>32.090000000000003</v>
      </c>
      <c r="D8">
        <v>73</v>
      </c>
    </row>
    <row r="9" spans="1:4" x14ac:dyDescent="0.25">
      <c r="A9" t="s">
        <v>98</v>
      </c>
      <c r="B9">
        <v>20</v>
      </c>
      <c r="C9">
        <v>32.51</v>
      </c>
      <c r="D9">
        <v>60</v>
      </c>
    </row>
    <row r="10" spans="1:4" x14ac:dyDescent="0.25">
      <c r="A10" t="s">
        <v>99</v>
      </c>
      <c r="B10">
        <v>14</v>
      </c>
      <c r="C10">
        <v>32.89</v>
      </c>
      <c r="D10">
        <v>38</v>
      </c>
    </row>
    <row r="11" spans="1:4" x14ac:dyDescent="0.25">
      <c r="A11" t="s">
        <v>90</v>
      </c>
      <c r="B11">
        <v>20</v>
      </c>
      <c r="C11">
        <v>34.19</v>
      </c>
      <c r="D11">
        <v>50</v>
      </c>
    </row>
    <row r="12" spans="1:4" x14ac:dyDescent="0.25">
      <c r="A12" t="s">
        <v>91</v>
      </c>
      <c r="B12">
        <v>27</v>
      </c>
      <c r="C12">
        <v>37.909999999999997</v>
      </c>
      <c r="D12">
        <v>72</v>
      </c>
    </row>
    <row r="13" spans="1:4" x14ac:dyDescent="0.25">
      <c r="A13" t="s">
        <v>100</v>
      </c>
      <c r="B13">
        <v>24</v>
      </c>
      <c r="C13">
        <v>41.49</v>
      </c>
      <c r="D13">
        <v>74</v>
      </c>
    </row>
    <row r="14" spans="1:4" x14ac:dyDescent="0.25">
      <c r="A14" t="s">
        <v>92</v>
      </c>
      <c r="B14">
        <v>25</v>
      </c>
      <c r="C14">
        <v>46.27</v>
      </c>
      <c r="D14">
        <v>71</v>
      </c>
    </row>
  </sheetData>
  <pageMargins left="0.4" right="0.22" top="0.78740157480314965" bottom="0.78740157480314965" header="0.31496062992125984" footer="0.31496062992125984"/>
  <pageSetup paperSize="9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C3:F9"/>
  <sheetViews>
    <sheetView workbookViewId="0">
      <selection activeCell="N19" sqref="N19"/>
    </sheetView>
  </sheetViews>
  <sheetFormatPr baseColWidth="10" defaultRowHeight="15" x14ac:dyDescent="0.25"/>
  <sheetData>
    <row r="3" spans="3:6" x14ac:dyDescent="0.25">
      <c r="C3" t="s">
        <v>212</v>
      </c>
      <c r="D3" t="s">
        <v>213</v>
      </c>
      <c r="E3" t="s">
        <v>214</v>
      </c>
      <c r="F3" t="s">
        <v>215</v>
      </c>
    </row>
    <row r="4" spans="3:6" x14ac:dyDescent="0.25">
      <c r="C4">
        <v>-5</v>
      </c>
      <c r="D4">
        <v>-2</v>
      </c>
      <c r="E4">
        <v>-7</v>
      </c>
      <c r="F4">
        <v>-8</v>
      </c>
    </row>
    <row r="5" spans="3:6" x14ac:dyDescent="0.25">
      <c r="C5">
        <v>175</v>
      </c>
      <c r="D5">
        <f>C6</f>
        <v>170</v>
      </c>
      <c r="E5">
        <f t="shared" ref="E5:F5" si="0">D6</f>
        <v>168</v>
      </c>
      <c r="F5">
        <f t="shared" si="0"/>
        <v>161</v>
      </c>
    </row>
    <row r="6" spans="3:6" x14ac:dyDescent="0.25">
      <c r="C6">
        <f>C5+C4</f>
        <v>170</v>
      </c>
      <c r="D6">
        <f>D5+D4</f>
        <v>168</v>
      </c>
      <c r="E6">
        <f t="shared" ref="E6:F6" si="1">E5+E4</f>
        <v>161</v>
      </c>
      <c r="F6">
        <f t="shared" si="1"/>
        <v>153</v>
      </c>
    </row>
    <row r="7" spans="3:6" x14ac:dyDescent="0.25">
      <c r="C7">
        <f>C6</f>
        <v>170</v>
      </c>
      <c r="D7">
        <f>C7</f>
        <v>170</v>
      </c>
    </row>
    <row r="8" spans="3:6" x14ac:dyDescent="0.25">
      <c r="D8">
        <f>D6</f>
        <v>168</v>
      </c>
      <c r="E8">
        <f>D8</f>
        <v>168</v>
      </c>
    </row>
    <row r="9" spans="3:6" x14ac:dyDescent="0.25">
      <c r="E9">
        <f>E6</f>
        <v>161</v>
      </c>
      <c r="F9">
        <f>E9</f>
        <v>161</v>
      </c>
    </row>
  </sheetData>
  <pageMargins left="0.7" right="0.7" top="0.78740157499999996" bottom="0.78740157499999996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D29"/>
  <sheetViews>
    <sheetView workbookViewId="0">
      <selection activeCell="M28" sqref="M28"/>
    </sheetView>
  </sheetViews>
  <sheetFormatPr baseColWidth="10" defaultRowHeight="15" x14ac:dyDescent="0.25"/>
  <cols>
    <col min="1" max="1" width="17.140625" bestFit="1" customWidth="1"/>
  </cols>
  <sheetData>
    <row r="1" spans="1:4" x14ac:dyDescent="0.25">
      <c r="A1" t="s">
        <v>231</v>
      </c>
      <c r="B1" t="s">
        <v>232</v>
      </c>
      <c r="C1" t="s">
        <v>233</v>
      </c>
      <c r="D1" t="s">
        <v>235</v>
      </c>
    </row>
    <row r="2" spans="1:4" ht="17.25" customHeight="1" x14ac:dyDescent="0.25">
      <c r="A2" s="21" t="s">
        <v>4</v>
      </c>
      <c r="B2" s="22">
        <v>357167</v>
      </c>
      <c r="C2" s="23">
        <v>80.7</v>
      </c>
      <c r="D2">
        <v>20</v>
      </c>
    </row>
    <row r="3" spans="1:4" ht="17.25" customHeight="1" x14ac:dyDescent="0.25">
      <c r="A3" s="21" t="s">
        <v>15</v>
      </c>
      <c r="B3" s="22">
        <v>547026</v>
      </c>
      <c r="C3" s="23">
        <v>65.400000000000006</v>
      </c>
      <c r="D3">
        <v>20</v>
      </c>
    </row>
    <row r="4" spans="1:4" x14ac:dyDescent="0.25">
      <c r="A4" s="21" t="s">
        <v>6</v>
      </c>
      <c r="B4" s="22">
        <v>244820</v>
      </c>
      <c r="C4" s="23">
        <v>62.6</v>
      </c>
      <c r="D4">
        <v>20</v>
      </c>
    </row>
    <row r="5" spans="1:4" ht="17.25" customHeight="1" x14ac:dyDescent="0.25">
      <c r="A5" s="21" t="s">
        <v>18</v>
      </c>
      <c r="B5" s="22">
        <v>301388</v>
      </c>
      <c r="C5" s="23">
        <v>59.9</v>
      </c>
      <c r="D5">
        <v>20</v>
      </c>
    </row>
    <row r="6" spans="1:4" ht="17.25" customHeight="1" x14ac:dyDescent="0.25">
      <c r="A6" s="21" t="s">
        <v>19</v>
      </c>
      <c r="B6" s="22">
        <v>505992</v>
      </c>
      <c r="C6" s="23">
        <v>46.2</v>
      </c>
      <c r="D6">
        <v>20</v>
      </c>
    </row>
    <row r="7" spans="1:4" x14ac:dyDescent="0.25">
      <c r="A7" s="21" t="s">
        <v>224</v>
      </c>
      <c r="B7" s="22">
        <v>312679</v>
      </c>
      <c r="C7" s="23">
        <v>38.5</v>
      </c>
      <c r="D7">
        <v>20</v>
      </c>
    </row>
    <row r="8" spans="1:4" x14ac:dyDescent="0.25">
      <c r="A8" s="21" t="s">
        <v>226</v>
      </c>
      <c r="B8" s="22">
        <v>237500</v>
      </c>
      <c r="C8" s="23">
        <v>21.4</v>
      </c>
      <c r="D8">
        <v>20</v>
      </c>
    </row>
    <row r="9" spans="1:4" ht="17.25" customHeight="1" x14ac:dyDescent="0.25">
      <c r="A9" s="21" t="s">
        <v>13</v>
      </c>
      <c r="B9" s="22">
        <v>41528</v>
      </c>
      <c r="C9" s="23">
        <v>16.7</v>
      </c>
      <c r="D9">
        <v>20</v>
      </c>
    </row>
    <row r="10" spans="1:4" ht="17.25" customHeight="1" x14ac:dyDescent="0.25">
      <c r="A10" s="21" t="s">
        <v>218</v>
      </c>
      <c r="B10" s="22">
        <v>131957</v>
      </c>
      <c r="C10" s="23">
        <v>11.3</v>
      </c>
      <c r="D10">
        <v>20</v>
      </c>
    </row>
    <row r="11" spans="1:4" ht="17.25" customHeight="1" x14ac:dyDescent="0.25">
      <c r="A11" s="21" t="s">
        <v>3</v>
      </c>
      <c r="B11" s="22">
        <v>30528</v>
      </c>
      <c r="C11" s="23">
        <v>10.7</v>
      </c>
      <c r="D11">
        <v>20</v>
      </c>
    </row>
    <row r="12" spans="1:4" ht="17.25" customHeight="1" x14ac:dyDescent="0.25">
      <c r="A12" s="21" t="s">
        <v>225</v>
      </c>
      <c r="B12" s="22">
        <v>92000</v>
      </c>
      <c r="C12" s="23">
        <v>10.6</v>
      </c>
      <c r="D12">
        <v>20</v>
      </c>
    </row>
    <row r="13" spans="1:4" ht="17.25" customHeight="1" x14ac:dyDescent="0.25">
      <c r="A13" s="21" t="s">
        <v>229</v>
      </c>
      <c r="B13" s="22">
        <v>78866</v>
      </c>
      <c r="C13" s="23">
        <v>10.5</v>
      </c>
      <c r="D13">
        <v>20</v>
      </c>
    </row>
    <row r="14" spans="1:4" x14ac:dyDescent="0.25">
      <c r="A14" s="21" t="s">
        <v>230</v>
      </c>
      <c r="B14" s="22">
        <v>93030</v>
      </c>
      <c r="C14" s="23">
        <v>9.9700000000000006</v>
      </c>
      <c r="D14">
        <v>20</v>
      </c>
    </row>
    <row r="15" spans="1:4" x14ac:dyDescent="0.25">
      <c r="A15" s="21" t="s">
        <v>14</v>
      </c>
      <c r="B15" s="22">
        <v>450295</v>
      </c>
      <c r="C15" s="23">
        <v>9.6</v>
      </c>
      <c r="D15">
        <v>20</v>
      </c>
    </row>
    <row r="16" spans="1:4" ht="17.25" customHeight="1" x14ac:dyDescent="0.25">
      <c r="A16" s="21" t="s">
        <v>7</v>
      </c>
      <c r="B16" s="22">
        <v>83858</v>
      </c>
      <c r="C16" s="23">
        <v>8.4</v>
      </c>
      <c r="D16">
        <v>20</v>
      </c>
    </row>
    <row r="17" spans="1:4" ht="17.25" customHeight="1" x14ac:dyDescent="0.25">
      <c r="A17" s="21" t="s">
        <v>216</v>
      </c>
      <c r="B17" s="22">
        <v>110994</v>
      </c>
      <c r="C17" s="23">
        <v>7.5</v>
      </c>
      <c r="D17">
        <v>20</v>
      </c>
    </row>
    <row r="18" spans="1:4" ht="17.25" customHeight="1" x14ac:dyDescent="0.25">
      <c r="A18" s="21" t="s">
        <v>8</v>
      </c>
      <c r="B18" s="22">
        <v>43094</v>
      </c>
      <c r="C18" s="23">
        <v>5.6</v>
      </c>
      <c r="D18">
        <v>20</v>
      </c>
    </row>
    <row r="19" spans="1:4" ht="17.25" customHeight="1" x14ac:dyDescent="0.25">
      <c r="A19" s="21" t="s">
        <v>9</v>
      </c>
      <c r="B19" s="22">
        <v>338432</v>
      </c>
      <c r="C19" s="23">
        <v>5.4</v>
      </c>
      <c r="D19">
        <v>20</v>
      </c>
    </row>
    <row r="20" spans="1:4" ht="17.25" customHeight="1" x14ac:dyDescent="0.25">
      <c r="A20" s="21" t="s">
        <v>227</v>
      </c>
      <c r="B20" s="22">
        <v>49034</v>
      </c>
      <c r="C20" s="23">
        <v>5.4</v>
      </c>
      <c r="D20">
        <v>20</v>
      </c>
    </row>
    <row r="21" spans="1:4" ht="17.25" customHeight="1" x14ac:dyDescent="0.25">
      <c r="A21" s="21" t="s">
        <v>5</v>
      </c>
      <c r="B21" s="22">
        <v>70282</v>
      </c>
      <c r="C21" s="23">
        <v>4.5</v>
      </c>
      <c r="D21">
        <v>20</v>
      </c>
    </row>
    <row r="22" spans="1:4" ht="17.25" customHeight="1" x14ac:dyDescent="0.25">
      <c r="A22" s="21" t="s">
        <v>219</v>
      </c>
      <c r="B22" s="22">
        <v>56600</v>
      </c>
      <c r="C22" s="23">
        <v>4.49</v>
      </c>
      <c r="D22">
        <v>20</v>
      </c>
    </row>
    <row r="23" spans="1:4" ht="17.25" customHeight="1" x14ac:dyDescent="0.25">
      <c r="A23" s="21" t="s">
        <v>221</v>
      </c>
      <c r="B23" s="22">
        <v>65301</v>
      </c>
      <c r="C23" s="23">
        <v>3.2</v>
      </c>
      <c r="D23">
        <v>20</v>
      </c>
    </row>
    <row r="24" spans="1:4" x14ac:dyDescent="0.25">
      <c r="A24" s="21" t="s">
        <v>220</v>
      </c>
      <c r="B24" s="22">
        <v>64597</v>
      </c>
      <c r="C24" s="23">
        <v>2.2000000000000002</v>
      </c>
      <c r="D24">
        <v>20</v>
      </c>
    </row>
    <row r="25" spans="1:4" x14ac:dyDescent="0.25">
      <c r="A25" s="21" t="s">
        <v>228</v>
      </c>
      <c r="B25" s="22">
        <v>20273</v>
      </c>
      <c r="C25" s="23">
        <v>2.1</v>
      </c>
      <c r="D25">
        <v>20</v>
      </c>
    </row>
    <row r="26" spans="1:4" ht="17.25" customHeight="1" x14ac:dyDescent="0.25">
      <c r="A26" s="21" t="s">
        <v>217</v>
      </c>
      <c r="B26" s="22">
        <v>45227</v>
      </c>
      <c r="C26" s="23">
        <v>1.34</v>
      </c>
      <c r="D26">
        <v>20</v>
      </c>
    </row>
    <row r="27" spans="1:4" ht="17.25" customHeight="1" x14ac:dyDescent="0.25">
      <c r="A27" s="21" t="s">
        <v>234</v>
      </c>
      <c r="B27" s="22">
        <v>9251</v>
      </c>
      <c r="C27" s="23">
        <v>1.2</v>
      </c>
      <c r="D27">
        <v>20</v>
      </c>
    </row>
    <row r="28" spans="1:4" x14ac:dyDescent="0.25">
      <c r="A28" s="21" t="s">
        <v>222</v>
      </c>
      <c r="B28" s="22">
        <v>2586</v>
      </c>
      <c r="C28" s="23">
        <v>0.53700000000000003</v>
      </c>
      <c r="D28">
        <v>20</v>
      </c>
    </row>
    <row r="29" spans="1:4" x14ac:dyDescent="0.25">
      <c r="A29" s="21" t="s">
        <v>223</v>
      </c>
      <c r="B29" s="22">
        <v>316</v>
      </c>
      <c r="C29" s="23">
        <v>0.41899999999999998</v>
      </c>
      <c r="D29">
        <v>20</v>
      </c>
    </row>
  </sheetData>
  <pageMargins left="0.7" right="0.7" top="0.78740157499999996" bottom="0.78740157499999996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C4:E6"/>
  <sheetViews>
    <sheetView workbookViewId="0">
      <selection activeCell="O14" sqref="O14"/>
    </sheetView>
  </sheetViews>
  <sheetFormatPr baseColWidth="10" defaultRowHeight="15" x14ac:dyDescent="0.25"/>
  <sheetData>
    <row r="4" spans="3:5" x14ac:dyDescent="0.25">
      <c r="D4" t="s">
        <v>242</v>
      </c>
      <c r="E4" t="s">
        <v>241</v>
      </c>
    </row>
    <row r="5" spans="3:5" x14ac:dyDescent="0.25">
      <c r="C5" t="s">
        <v>240</v>
      </c>
      <c r="D5" s="24">
        <v>0.65800000000000003</v>
      </c>
      <c r="E5" s="25">
        <v>0.24</v>
      </c>
    </row>
    <row r="6" spans="3:5" x14ac:dyDescent="0.25">
      <c r="C6" t="s">
        <v>239</v>
      </c>
      <c r="D6" s="24">
        <v>0.34200000000000003</v>
      </c>
      <c r="E6" s="24">
        <v>0.21299999999999999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33</vt:i4>
      </vt:variant>
      <vt:variant>
        <vt:lpstr>Diagramme</vt:lpstr>
      </vt:variant>
      <vt:variant>
        <vt:i4>1</vt:i4>
      </vt:variant>
    </vt:vector>
  </HeadingPairs>
  <TitlesOfParts>
    <vt:vector size="34" baseType="lpstr">
      <vt:lpstr>elektronischePostfächer</vt:lpstr>
      <vt:lpstr>Mailadressen</vt:lpstr>
      <vt:lpstr>Rechtsanwälte</vt:lpstr>
      <vt:lpstr>Umsatz</vt:lpstr>
      <vt:lpstr>Elternzeit</vt:lpstr>
      <vt:lpstr>Medallien</vt:lpstr>
      <vt:lpstr>Schokolade</vt:lpstr>
      <vt:lpstr>Eigenkapital</vt:lpstr>
      <vt:lpstr>öffentliche Verkehrsmittel</vt:lpstr>
      <vt:lpstr>Fußballspieler</vt:lpstr>
      <vt:lpstr>Fußballspieler2</vt:lpstr>
      <vt:lpstr>Examen</vt:lpstr>
      <vt:lpstr>Noten</vt:lpstr>
      <vt:lpstr>dt.Mobilfunk</vt:lpstr>
      <vt:lpstr>Region</vt:lpstr>
      <vt:lpstr>Alter</vt:lpstr>
      <vt:lpstr>Oktoberfest</vt:lpstr>
      <vt:lpstr>Oktoberfest2</vt:lpstr>
      <vt:lpstr>Urlaub in Bayern</vt:lpstr>
      <vt:lpstr>Steuern</vt:lpstr>
      <vt:lpstr>Sinus und Cosinus</vt:lpstr>
      <vt:lpstr>Bundestag</vt:lpstr>
      <vt:lpstr>USA_Wahl</vt:lpstr>
      <vt:lpstr>Zigaretten</vt:lpstr>
      <vt:lpstr>Peakflow</vt:lpstr>
      <vt:lpstr>Zins</vt:lpstr>
      <vt:lpstr>Beitragssätze</vt:lpstr>
      <vt:lpstr>alleineLeben</vt:lpstr>
      <vt:lpstr>Lehrerdaten</vt:lpstr>
      <vt:lpstr>Campingplätze</vt:lpstr>
      <vt:lpstr>Wasserfall</vt:lpstr>
      <vt:lpstr>XY</vt:lpstr>
      <vt:lpstr>Prsidentschaftswahl</vt:lpstr>
      <vt:lpstr>Lehrer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Rene Martin</cp:lastModifiedBy>
  <cp:lastPrinted>2016-03-14T23:30:13Z</cp:lastPrinted>
  <dcterms:created xsi:type="dcterms:W3CDTF">2011-11-30T08:02:46Z</dcterms:created>
  <dcterms:modified xsi:type="dcterms:W3CDTF">2021-01-02T18:56:07Z</dcterms:modified>
</cp:coreProperties>
</file>