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igene Dateien\Excel\Excelstammtisch\regi - Renes_Excel_Gimmicks\Excelgimmicks39_Intelligente_Formulare\"/>
    </mc:Choice>
  </mc:AlternateContent>
  <xr:revisionPtr revIDLastSave="0" documentId="13_ncr:1_{9240F7AB-2FC2-4EE7-A43A-D964C0AF5BD5}" xr6:coauthVersionLast="47" xr6:coauthVersionMax="47" xr10:uidLastSave="{00000000-0000-0000-0000-000000000000}"/>
  <bookViews>
    <workbookView xWindow="-120" yWindow="-120" windowWidth="29040" windowHeight="17640" activeTab="4" xr2:uid="{C54E6D85-5025-4089-97B3-9C151FE67CAD}"/>
  </bookViews>
  <sheets>
    <sheet name="Dateneingabe" sheetId="1" r:id="rId1"/>
    <sheet name="Ausgabe" sheetId="2" r:id="rId2"/>
    <sheet name="Eingabetabelle" sheetId="5" r:id="rId3"/>
    <sheet name="rem_Berechnung" sheetId="3" r:id="rId4"/>
    <sheet name="rem_Auswertungsblatt" sheetId="4" r:id="rId5"/>
  </sheets>
  <definedNames>
    <definedName name="ExterneDaten_1" localSheetId="1" hidden="1">Ausgabe!$A$1:$P$29</definedName>
    <definedName name="Pfad">Dateneingabe!$A$2</definedName>
    <definedName name="tbl_AuswertungsblattALT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3" i="3" l="1" a="1"/>
  <c r="A45" i="3" a="1"/>
  <c r="B3" i="3" a="1"/>
  <c r="K20" i="5" a="1"/>
  <c r="B20" i="5" a="1"/>
  <c r="Q64" i="5"/>
  <c r="P64" i="5"/>
  <c r="Q60" i="5"/>
  <c r="P60" i="5"/>
  <c r="Q56" i="5"/>
  <c r="P56" i="5"/>
  <c r="U35" i="5"/>
  <c r="R35" i="5"/>
  <c r="Q35" i="5"/>
  <c r="P35" i="5"/>
  <c r="P24" i="5"/>
  <c r="J16" i="5"/>
  <c r="S3" i="5"/>
  <c r="P3" i="5"/>
  <c r="F36" i="4"/>
  <c r="F35" i="4"/>
  <c r="F34" i="4"/>
  <c r="F33" i="4"/>
  <c r="F37" i="4" s="1"/>
  <c r="F30" i="4"/>
  <c r="F31" i="4" s="1"/>
  <c r="F28" i="4"/>
  <c r="F27" i="4"/>
  <c r="F26" i="4"/>
  <c r="F25" i="4"/>
  <c r="F24" i="4"/>
  <c r="F23" i="4"/>
  <c r="F22" i="4"/>
  <c r="F21" i="4"/>
  <c r="F20" i="4"/>
  <c r="F19" i="4"/>
  <c r="F16" i="4"/>
  <c r="F15" i="4"/>
  <c r="F14" i="4"/>
  <c r="F13" i="4"/>
  <c r="F12" i="4"/>
  <c r="F11" i="4"/>
  <c r="F10" i="4"/>
  <c r="F9" i="4"/>
  <c r="F8" i="4"/>
  <c r="F7" i="4"/>
  <c r="F17" i="4" s="1"/>
  <c r="F38" i="4" s="1"/>
  <c r="D94" i="3"/>
  <c r="E94" i="3"/>
  <c r="B45" i="3" l="1" a="1"/>
  <c r="A20" i="5" a="1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V48" i="3"/>
  <c r="W48" i="3"/>
  <c r="Y48" i="3"/>
  <c r="AA48" i="3"/>
  <c r="D51" i="3"/>
  <c r="H51" i="3"/>
  <c r="L51" i="3"/>
  <c r="N51" i="3"/>
  <c r="U62" i="3"/>
  <c r="AA62" i="3"/>
  <c r="AF62" i="3"/>
  <c r="G63" i="3"/>
  <c r="L63" i="3"/>
  <c r="Q63" i="3"/>
  <c r="U63" i="3"/>
  <c r="X63" i="3"/>
  <c r="AA63" i="3"/>
  <c r="AF63" i="3"/>
  <c r="D64" i="3"/>
  <c r="I64" i="3"/>
  <c r="O64" i="3"/>
  <c r="R50" i="3"/>
  <c r="O73" i="3"/>
  <c r="AC73" i="3"/>
  <c r="M74" i="3"/>
  <c r="AC74" i="3"/>
  <c r="S75" i="3"/>
  <c r="J76" i="3"/>
  <c r="AB76" i="3"/>
  <c r="S77" i="3"/>
  <c r="AF77" i="3"/>
  <c r="R78" i="3"/>
  <c r="D79" i="3"/>
  <c r="AA79" i="3"/>
  <c r="O80" i="3"/>
  <c r="D81" i="3"/>
  <c r="V81" i="3"/>
  <c r="E82" i="3"/>
  <c r="V82" i="3"/>
  <c r="I83" i="3"/>
  <c r="AB83" i="3"/>
  <c r="U84" i="3"/>
  <c r="O85" i="3"/>
  <c r="C86" i="3"/>
  <c r="V86" i="3"/>
  <c r="P87" i="3"/>
  <c r="D88" i="3"/>
  <c r="V88" i="3"/>
  <c r="AA70" i="3"/>
  <c r="P71" i="3"/>
  <c r="O51" i="3"/>
  <c r="P51" i="3"/>
  <c r="Q51" i="3"/>
  <c r="R51" i="3"/>
  <c r="S51" i="3"/>
  <c r="T51" i="3"/>
  <c r="V51" i="3"/>
  <c r="AB48" i="3"/>
  <c r="AC48" i="3"/>
  <c r="AD48" i="3"/>
  <c r="AE48" i="3"/>
  <c r="AF48" i="3"/>
  <c r="AG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V50" i="3"/>
  <c r="W50" i="3"/>
  <c r="X50" i="3"/>
  <c r="Y50" i="3"/>
  <c r="Z50" i="3"/>
  <c r="AA50" i="3"/>
  <c r="AB50" i="3"/>
  <c r="AC50" i="3"/>
  <c r="AD50" i="3"/>
  <c r="AE50" i="3"/>
  <c r="AG50" i="3"/>
  <c r="C51" i="3"/>
  <c r="E51" i="3"/>
  <c r="G51" i="3"/>
  <c r="I51" i="3"/>
  <c r="K51" i="3"/>
  <c r="U51" i="3"/>
  <c r="W51" i="3"/>
  <c r="Y51" i="3"/>
  <c r="AA51" i="3"/>
  <c r="AC51" i="3"/>
  <c r="AE51" i="3"/>
  <c r="AG51" i="3"/>
  <c r="D52" i="3"/>
  <c r="F52" i="3"/>
  <c r="H52" i="3"/>
  <c r="J52" i="3"/>
  <c r="L52" i="3"/>
  <c r="N52" i="3"/>
  <c r="P52" i="3"/>
  <c r="Y52" i="3"/>
  <c r="AA52" i="3"/>
  <c r="AC52" i="3"/>
  <c r="AE52" i="3"/>
  <c r="AG52" i="3"/>
  <c r="D53" i="3"/>
  <c r="F53" i="3"/>
  <c r="G53" i="3"/>
  <c r="H53" i="3"/>
  <c r="J53" i="3"/>
  <c r="L53" i="3"/>
  <c r="N53" i="3"/>
  <c r="O53" i="3"/>
  <c r="Q53" i="3"/>
  <c r="S53" i="3"/>
  <c r="T53" i="3"/>
  <c r="V53" i="3"/>
  <c r="X53" i="3"/>
  <c r="AA53" i="3"/>
  <c r="AC53" i="3"/>
  <c r="AD53" i="3"/>
  <c r="AG53" i="3"/>
  <c r="C54" i="3"/>
  <c r="F54" i="3"/>
  <c r="J54" i="3"/>
  <c r="K54" i="3"/>
  <c r="M54" i="3"/>
  <c r="N54" i="3"/>
  <c r="P54" i="3"/>
  <c r="S54" i="3"/>
  <c r="U54" i="3"/>
  <c r="Y54" i="3"/>
  <c r="AA54" i="3"/>
  <c r="AC54" i="3"/>
  <c r="AE54" i="3"/>
  <c r="C55" i="3"/>
  <c r="D55" i="3"/>
  <c r="F55" i="3"/>
  <c r="H55" i="3"/>
  <c r="J55" i="3"/>
  <c r="N55" i="3"/>
  <c r="P55" i="3"/>
  <c r="S55" i="3"/>
  <c r="U55" i="3"/>
  <c r="W55" i="3"/>
  <c r="Z55" i="3"/>
  <c r="AB55" i="3"/>
  <c r="AD55" i="3"/>
  <c r="AF55" i="3"/>
  <c r="D56" i="3"/>
  <c r="G56" i="3"/>
  <c r="I56" i="3"/>
  <c r="K56" i="3"/>
  <c r="N56" i="3"/>
  <c r="P56" i="3"/>
  <c r="Q56" i="3"/>
  <c r="T56" i="3"/>
  <c r="V56" i="3"/>
  <c r="AA56" i="3"/>
  <c r="AC56" i="3"/>
  <c r="AF56" i="3"/>
  <c r="C57" i="3"/>
  <c r="F57" i="3"/>
  <c r="H57" i="3"/>
  <c r="J57" i="3"/>
  <c r="L57" i="3"/>
  <c r="N57" i="3"/>
  <c r="Q57" i="3"/>
  <c r="S57" i="3"/>
  <c r="U57" i="3"/>
  <c r="W57" i="3"/>
  <c r="AA57" i="3"/>
  <c r="AG57" i="3"/>
  <c r="D58" i="3"/>
  <c r="G58" i="3"/>
  <c r="J58" i="3"/>
  <c r="L58" i="3"/>
  <c r="O58" i="3"/>
  <c r="Q58" i="3"/>
  <c r="T58" i="3"/>
  <c r="W58" i="3"/>
  <c r="Z58" i="3"/>
  <c r="AD58" i="3"/>
  <c r="AG58" i="3"/>
  <c r="E59" i="3"/>
  <c r="L59" i="3"/>
  <c r="O59" i="3"/>
  <c r="Q59" i="3"/>
  <c r="V59" i="3"/>
  <c r="X59" i="3"/>
  <c r="AA59" i="3"/>
  <c r="AC59" i="3"/>
  <c r="AE59" i="3"/>
  <c r="C60" i="3"/>
  <c r="F60" i="3"/>
  <c r="G60" i="3"/>
  <c r="H60" i="3"/>
  <c r="K60" i="3"/>
  <c r="L60" i="3"/>
  <c r="N60" i="3"/>
  <c r="P60" i="3"/>
  <c r="R60" i="3"/>
  <c r="U60" i="3"/>
  <c r="AB60" i="3"/>
  <c r="AE60" i="3"/>
  <c r="AF60" i="3"/>
  <c r="C61" i="3"/>
  <c r="G61" i="3"/>
  <c r="L61" i="3"/>
  <c r="O61" i="3"/>
  <c r="Q61" i="3"/>
  <c r="T61" i="3"/>
  <c r="W61" i="3"/>
  <c r="Y61" i="3"/>
  <c r="AB61" i="3"/>
  <c r="AE61" i="3"/>
  <c r="AG61" i="3"/>
  <c r="D62" i="3"/>
  <c r="G62" i="3"/>
  <c r="I62" i="3"/>
  <c r="V52" i="3"/>
  <c r="Y53" i="3"/>
  <c r="AE53" i="3"/>
  <c r="D54" i="3"/>
  <c r="I54" i="3"/>
  <c r="L54" i="3"/>
  <c r="Q54" i="3"/>
  <c r="V54" i="3"/>
  <c r="X54" i="3"/>
  <c r="AB54" i="3"/>
  <c r="AF54" i="3"/>
  <c r="E55" i="3"/>
  <c r="G55" i="3"/>
  <c r="M55" i="3"/>
  <c r="R55" i="3"/>
  <c r="Y55" i="3"/>
  <c r="AC55" i="3"/>
  <c r="AG55" i="3"/>
  <c r="F56" i="3"/>
  <c r="L56" i="3"/>
  <c r="O56" i="3"/>
  <c r="R56" i="3"/>
  <c r="W56" i="3"/>
  <c r="Z56" i="3"/>
  <c r="AE56" i="3"/>
  <c r="E57" i="3"/>
  <c r="G57" i="3"/>
  <c r="I71" i="3"/>
  <c r="R71" i="3"/>
  <c r="W71" i="3"/>
  <c r="AD71" i="3"/>
  <c r="C72" i="3"/>
  <c r="G72" i="3"/>
  <c r="K72" i="3"/>
  <c r="Q72" i="3"/>
  <c r="X72" i="3"/>
  <c r="E73" i="3"/>
  <c r="Q73" i="3"/>
  <c r="D74" i="3"/>
  <c r="R74" i="3"/>
  <c r="H75" i="3"/>
  <c r="AF75" i="3"/>
  <c r="Q76" i="3"/>
  <c r="C77" i="3"/>
  <c r="Z77" i="3"/>
  <c r="F78" i="3"/>
  <c r="Y78" i="3"/>
  <c r="R79" i="3"/>
  <c r="I80" i="3"/>
  <c r="Z80" i="3"/>
  <c r="O81" i="3"/>
  <c r="AB81" i="3"/>
  <c r="N82" i="3"/>
  <c r="D83" i="3"/>
  <c r="V83" i="3"/>
  <c r="N84" i="3"/>
  <c r="I85" i="3"/>
  <c r="AA85" i="3"/>
  <c r="S86" i="3"/>
  <c r="G87" i="3"/>
  <c r="AA87" i="3"/>
  <c r="Q88" i="3"/>
  <c r="V70" i="3"/>
  <c r="L71" i="3"/>
  <c r="K57" i="3"/>
  <c r="P57" i="3"/>
  <c r="Z57" i="3"/>
  <c r="AD57" i="3"/>
  <c r="AF57" i="3"/>
  <c r="E58" i="3"/>
  <c r="I58" i="3"/>
  <c r="M58" i="3"/>
  <c r="R58" i="3"/>
  <c r="U58" i="3"/>
  <c r="Y58" i="3"/>
  <c r="AB58" i="3"/>
  <c r="AE58" i="3"/>
  <c r="C59" i="3"/>
  <c r="G59" i="3"/>
  <c r="I59" i="3"/>
  <c r="K59" i="3"/>
  <c r="N59" i="3"/>
  <c r="T59" i="3"/>
  <c r="W59" i="3"/>
  <c r="Z59" i="3"/>
  <c r="AB59" i="3"/>
  <c r="AD59" i="3"/>
  <c r="D60" i="3"/>
  <c r="I60" i="3"/>
  <c r="M60" i="3"/>
  <c r="O60" i="3"/>
  <c r="T60" i="3"/>
  <c r="X60" i="3"/>
  <c r="AA60" i="3"/>
  <c r="AG60" i="3"/>
  <c r="E61" i="3"/>
  <c r="H61" i="3"/>
  <c r="K61" i="3"/>
  <c r="N61" i="3"/>
  <c r="R61" i="3"/>
  <c r="U61" i="3"/>
  <c r="Z61" i="3"/>
  <c r="AC61" i="3"/>
  <c r="AF61" i="3"/>
  <c r="F62" i="3"/>
  <c r="J62" i="3"/>
  <c r="M62" i="3"/>
  <c r="O62" i="3"/>
  <c r="Q62" i="3"/>
  <c r="S62" i="3"/>
  <c r="V62" i="3"/>
  <c r="X62" i="3"/>
  <c r="Z62" i="3"/>
  <c r="AB62" i="3"/>
  <c r="AE62" i="3"/>
  <c r="AG62" i="3"/>
  <c r="D63" i="3"/>
  <c r="F63" i="3"/>
  <c r="H63" i="3"/>
  <c r="K63" i="3"/>
  <c r="N63" i="3"/>
  <c r="P63" i="3"/>
  <c r="S63" i="3"/>
  <c r="AC63" i="3"/>
  <c r="AE63" i="3"/>
  <c r="C64" i="3"/>
  <c r="E64" i="3"/>
  <c r="G64" i="3"/>
  <c r="J64" i="3"/>
  <c r="L64" i="3"/>
  <c r="N64" i="3"/>
  <c r="P64" i="3"/>
  <c r="R64" i="3"/>
  <c r="T64" i="3"/>
  <c r="S71" i="3"/>
  <c r="AA71" i="3"/>
  <c r="AF71" i="3"/>
  <c r="D72" i="3"/>
  <c r="I72" i="3"/>
  <c r="O72" i="3"/>
  <c r="U72" i="3"/>
  <c r="AG72" i="3"/>
  <c r="L73" i="3"/>
  <c r="AE73" i="3"/>
  <c r="P74" i="3"/>
  <c r="C75" i="3"/>
  <c r="V75" i="3"/>
  <c r="M76" i="3"/>
  <c r="AE76" i="3"/>
  <c r="U77" i="3"/>
  <c r="AC78" i="3"/>
  <c r="U79" i="3"/>
  <c r="K80" i="3"/>
  <c r="AC80" i="3"/>
  <c r="R81" i="3"/>
  <c r="F82" i="3"/>
  <c r="Z82" i="3"/>
  <c r="Q83" i="3"/>
  <c r="F84" i="3"/>
  <c r="AD84" i="3"/>
  <c r="T85" i="3"/>
  <c r="G86" i="3"/>
  <c r="AE86" i="3"/>
  <c r="X87" i="3"/>
  <c r="N88" i="3"/>
  <c r="E70" i="3"/>
  <c r="J71" i="3"/>
  <c r="Y71" i="3"/>
  <c r="AB71" i="3"/>
  <c r="AC71" i="3"/>
  <c r="AE71" i="3"/>
  <c r="AG71" i="3"/>
  <c r="E72" i="3"/>
  <c r="H72" i="3"/>
  <c r="J72" i="3"/>
  <c r="M72" i="3"/>
  <c r="P72" i="3"/>
  <c r="R72" i="3"/>
  <c r="W72" i="3"/>
  <c r="Z72" i="3"/>
  <c r="AB72" i="3"/>
  <c r="AE72" i="3"/>
  <c r="C73" i="3"/>
  <c r="F73" i="3"/>
  <c r="G73" i="3"/>
  <c r="K73" i="3"/>
  <c r="M73" i="3"/>
  <c r="P73" i="3"/>
  <c r="R73" i="3"/>
  <c r="U73" i="3"/>
  <c r="Y73" i="3"/>
  <c r="AB73" i="3"/>
  <c r="AD73" i="3"/>
  <c r="AG73" i="3"/>
  <c r="C74" i="3"/>
  <c r="F74" i="3"/>
  <c r="H74" i="3"/>
  <c r="K74" i="3"/>
  <c r="L74" i="3"/>
  <c r="O74" i="3"/>
  <c r="S74" i="3"/>
  <c r="V74" i="3"/>
  <c r="X74" i="3"/>
  <c r="AB74" i="3"/>
  <c r="AE74" i="3"/>
  <c r="AG74" i="3"/>
  <c r="E75" i="3"/>
  <c r="I75" i="3"/>
  <c r="L75" i="3"/>
  <c r="P75" i="3"/>
  <c r="R75" i="3"/>
  <c r="U75" i="3"/>
  <c r="W75" i="3"/>
  <c r="Z75" i="3"/>
  <c r="AC75" i="3"/>
  <c r="AE75" i="3"/>
  <c r="D76" i="3"/>
  <c r="F76" i="3"/>
  <c r="I76" i="3"/>
  <c r="L76" i="3"/>
  <c r="Q37" i="5" a="1"/>
  <c r="X51" i="3" l="1"/>
  <c r="Z51" i="3"/>
  <c r="AB51" i="3"/>
  <c r="AD51" i="3"/>
  <c r="AF51" i="3"/>
  <c r="C52" i="3"/>
  <c r="E52" i="3"/>
  <c r="G52" i="3"/>
  <c r="I52" i="3"/>
  <c r="K52" i="3"/>
  <c r="M52" i="3"/>
  <c r="O52" i="3"/>
  <c r="Q52" i="3"/>
  <c r="R52" i="3"/>
  <c r="S52" i="3"/>
  <c r="T52" i="3"/>
  <c r="U52" i="3"/>
  <c r="W52" i="3"/>
  <c r="X52" i="3"/>
  <c r="Z52" i="3"/>
  <c r="AB52" i="3"/>
  <c r="AD52" i="3"/>
  <c r="AF52" i="3"/>
  <c r="C53" i="3"/>
  <c r="E53" i="3"/>
  <c r="I53" i="3"/>
  <c r="K53" i="3"/>
  <c r="M53" i="3"/>
  <c r="P53" i="3"/>
  <c r="R53" i="3"/>
  <c r="U53" i="3"/>
  <c r="W53" i="3"/>
  <c r="Z53" i="3"/>
  <c r="AB53" i="3"/>
  <c r="AF53" i="3"/>
  <c r="E54" i="3"/>
  <c r="G54" i="3"/>
  <c r="G92" i="3" s="1"/>
  <c r="H54" i="3"/>
  <c r="H92" i="3" s="1"/>
  <c r="O54" i="3"/>
  <c r="R54" i="3"/>
  <c r="R92" i="3" s="1"/>
  <c r="T54" i="3"/>
  <c r="W54" i="3"/>
  <c r="W92" i="3" s="1"/>
  <c r="Z54" i="3"/>
  <c r="Z92" i="3" s="1"/>
  <c r="AD54" i="3"/>
  <c r="AD92" i="3" s="1"/>
  <c r="AG54" i="3"/>
  <c r="AG92" i="3" s="1"/>
  <c r="I55" i="3"/>
  <c r="I92" i="3" s="1"/>
  <c r="K55" i="3"/>
  <c r="K92" i="3" s="1"/>
  <c r="L55" i="3"/>
  <c r="L92" i="3" s="1"/>
  <c r="O55" i="3"/>
  <c r="Q55" i="3"/>
  <c r="T55" i="3"/>
  <c r="V55" i="3"/>
  <c r="V92" i="3" s="1"/>
  <c r="X55" i="3"/>
  <c r="X92" i="3" s="1"/>
  <c r="AA55" i="3"/>
  <c r="AA92" i="3" s="1"/>
  <c r="AE55" i="3"/>
  <c r="AE92" i="3" s="1"/>
  <c r="C56" i="3"/>
  <c r="E56" i="3"/>
  <c r="E92" i="3" s="1"/>
  <c r="H56" i="3"/>
  <c r="J56" i="3"/>
  <c r="J92" i="3" s="1"/>
  <c r="M56" i="3"/>
  <c r="M92" i="3" s="1"/>
  <c r="S56" i="3"/>
  <c r="S92" i="3" s="1"/>
  <c r="U56" i="3"/>
  <c r="U92" i="3" s="1"/>
  <c r="X56" i="3"/>
  <c r="Y56" i="3"/>
  <c r="Y92" i="3" s="1"/>
  <c r="AB56" i="3"/>
  <c r="AB92" i="3" s="1"/>
  <c r="AD56" i="3"/>
  <c r="AG56" i="3"/>
  <c r="D57" i="3"/>
  <c r="D92" i="3" s="1"/>
  <c r="I57" i="3"/>
  <c r="M57" i="3"/>
  <c r="O57" i="3"/>
  <c r="R57" i="3"/>
  <c r="T57" i="3"/>
  <c r="V57" i="3"/>
  <c r="X57" i="3"/>
  <c r="Y57" i="3"/>
  <c r="AB57" i="3"/>
  <c r="AC57" i="3"/>
  <c r="AC92" i="3" s="1"/>
  <c r="AE57" i="3"/>
  <c r="C58" i="3"/>
  <c r="F58" i="3"/>
  <c r="F92" i="3" s="1"/>
  <c r="H58" i="3"/>
  <c r="K58" i="3"/>
  <c r="N58" i="3"/>
  <c r="P58" i="3"/>
  <c r="S58" i="3"/>
  <c r="V58" i="3"/>
  <c r="X58" i="3"/>
  <c r="AA58" i="3"/>
  <c r="AC58" i="3"/>
  <c r="AF58" i="3"/>
  <c r="AF92" i="3" s="1"/>
  <c r="D59" i="3"/>
  <c r="F59" i="3"/>
  <c r="H59" i="3"/>
  <c r="J59" i="3"/>
  <c r="M59" i="3"/>
  <c r="P59" i="3"/>
  <c r="R59" i="3"/>
  <c r="S59" i="3"/>
  <c r="U59" i="3"/>
  <c r="Y59" i="3"/>
  <c r="AF59" i="3"/>
  <c r="AG59" i="3"/>
  <c r="E60" i="3"/>
  <c r="J60" i="3"/>
  <c r="Q60" i="3"/>
  <c r="S60" i="3"/>
  <c r="V60" i="3"/>
  <c r="W60" i="3"/>
  <c r="Y60" i="3"/>
  <c r="Z60" i="3"/>
  <c r="AC60" i="3"/>
  <c r="AD60" i="3"/>
  <c r="D61" i="3"/>
  <c r="F61" i="3"/>
  <c r="I61" i="3"/>
  <c r="J61" i="3"/>
  <c r="M61" i="3"/>
  <c r="P61" i="3"/>
  <c r="S61" i="3"/>
  <c r="V61" i="3"/>
  <c r="X61" i="3"/>
  <c r="AA61" i="3"/>
  <c r="AD61" i="3"/>
  <c r="C62" i="3"/>
  <c r="E62" i="3"/>
  <c r="H62" i="3"/>
  <c r="K62" i="3"/>
  <c r="L62" i="3"/>
  <c r="N62" i="3"/>
  <c r="P62" i="3"/>
  <c r="R62" i="3"/>
  <c r="W62" i="3"/>
  <c r="AC62" i="3"/>
  <c r="C63" i="3"/>
  <c r="I63" i="3"/>
  <c r="M63" i="3"/>
  <c r="R63" i="3"/>
  <c r="W63" i="3"/>
  <c r="Z63" i="3"/>
  <c r="AD63" i="3"/>
  <c r="F64" i="3"/>
  <c r="K64" i="3"/>
  <c r="Q64" i="3"/>
  <c r="T50" i="3"/>
  <c r="T92" i="3" s="1"/>
  <c r="T73" i="3"/>
  <c r="E74" i="3"/>
  <c r="W74" i="3"/>
  <c r="N75" i="3"/>
  <c r="H76" i="3"/>
  <c r="Z76" i="3"/>
  <c r="Q77" i="3"/>
  <c r="D78" i="3"/>
  <c r="T78" i="3"/>
  <c r="I79" i="3"/>
  <c r="AE79" i="3"/>
  <c r="R80" i="3"/>
  <c r="F81" i="3"/>
  <c r="Y81" i="3"/>
  <c r="L82" i="3"/>
  <c r="AF82" i="3"/>
  <c r="T83" i="3"/>
  <c r="C84" i="3"/>
  <c r="D85" i="3"/>
  <c r="AB86" i="3"/>
  <c r="R87" i="3"/>
  <c r="H88" i="3"/>
  <c r="AC88" i="3"/>
  <c r="D71" i="3"/>
  <c r="S64" i="3"/>
  <c r="U64" i="3"/>
  <c r="G79" i="3"/>
  <c r="U80" i="3"/>
  <c r="AD81" i="3"/>
  <c r="I84" i="3"/>
  <c r="X85" i="3"/>
  <c r="AD87" i="3"/>
  <c r="V71" i="3"/>
  <c r="N78" i="3"/>
  <c r="S78" i="3"/>
  <c r="Z78" i="3"/>
  <c r="C79" i="3"/>
  <c r="L79" i="3"/>
  <c r="T79" i="3"/>
  <c r="AF79" i="3"/>
  <c r="J80" i="3"/>
  <c r="P80" i="3"/>
  <c r="AA80" i="3"/>
  <c r="E81" i="3"/>
  <c r="M81" i="3"/>
  <c r="Q81" i="3"/>
  <c r="U81" i="3"/>
  <c r="AE81" i="3"/>
  <c r="K82" i="3"/>
  <c r="T82" i="3"/>
  <c r="AD82" i="3"/>
  <c r="K83" i="3"/>
  <c r="W83" i="3"/>
  <c r="AC83" i="3"/>
  <c r="D84" i="3"/>
  <c r="M84" i="3"/>
  <c r="S84" i="3"/>
  <c r="AA84" i="3"/>
  <c r="G85" i="3"/>
  <c r="M85" i="3"/>
  <c r="U85" i="3"/>
  <c r="AE85" i="3"/>
  <c r="I86" i="3"/>
  <c r="N86" i="3"/>
  <c r="W86" i="3"/>
  <c r="AF86" i="3"/>
  <c r="K87" i="3"/>
  <c r="S87" i="3"/>
  <c r="AF87" i="3"/>
  <c r="M88" i="3"/>
  <c r="W88" i="3"/>
  <c r="AG88" i="3"/>
  <c r="V64" i="3"/>
  <c r="X64" i="3"/>
  <c r="Z64" i="3"/>
  <c r="AC64" i="3"/>
  <c r="AD64" i="3"/>
  <c r="AF64" i="3"/>
  <c r="C65" i="3"/>
  <c r="E65" i="3"/>
  <c r="G65" i="3"/>
  <c r="I65" i="3"/>
  <c r="K65" i="3"/>
  <c r="L65" i="3"/>
  <c r="N65" i="3"/>
  <c r="O65" i="3"/>
  <c r="Q65" i="3"/>
  <c r="S65" i="3"/>
  <c r="U65" i="3"/>
  <c r="V65" i="3"/>
  <c r="X65" i="3"/>
  <c r="Y65" i="3"/>
  <c r="AA65" i="3"/>
  <c r="AC65" i="3"/>
  <c r="AE65" i="3"/>
  <c r="AF65" i="3"/>
  <c r="C66" i="3"/>
  <c r="E66" i="3"/>
  <c r="F66" i="3"/>
  <c r="H66" i="3"/>
  <c r="I66" i="3"/>
  <c r="K66" i="3"/>
  <c r="M66" i="3"/>
  <c r="O66" i="3"/>
  <c r="P66" i="3"/>
  <c r="R66" i="3"/>
  <c r="S66" i="3"/>
  <c r="U66" i="3"/>
  <c r="V66" i="3"/>
  <c r="AA66" i="3"/>
  <c r="AC66" i="3"/>
  <c r="AE66" i="3"/>
  <c r="AF66" i="3"/>
  <c r="C67" i="3"/>
  <c r="E67" i="3"/>
  <c r="G67" i="3"/>
  <c r="I67" i="3"/>
  <c r="J67" i="3"/>
  <c r="L67" i="3"/>
  <c r="N67" i="3"/>
  <c r="O67" i="3"/>
  <c r="Q67" i="3"/>
  <c r="S67" i="3"/>
  <c r="U67" i="3"/>
  <c r="W67" i="3"/>
  <c r="Y67" i="3"/>
  <c r="Z67" i="3"/>
  <c r="AB67" i="3"/>
  <c r="AD67" i="3"/>
  <c r="AF67" i="3"/>
  <c r="C68" i="3"/>
  <c r="E68" i="3"/>
  <c r="F68" i="3"/>
  <c r="H68" i="3"/>
  <c r="J68" i="3"/>
  <c r="K68" i="3"/>
  <c r="M68" i="3"/>
  <c r="N68" i="3"/>
  <c r="P68" i="3"/>
  <c r="R68" i="3"/>
  <c r="S68" i="3"/>
  <c r="U68" i="3"/>
  <c r="V68" i="3"/>
  <c r="X68" i="3"/>
  <c r="Y68" i="3"/>
  <c r="AA68" i="3"/>
  <c r="AB68" i="3"/>
  <c r="AC68" i="3"/>
  <c r="AE68" i="3"/>
  <c r="AF68" i="3"/>
  <c r="C69" i="3"/>
  <c r="E69" i="3"/>
  <c r="G69" i="3"/>
  <c r="I69" i="3"/>
  <c r="J69" i="3"/>
  <c r="L69" i="3"/>
  <c r="N69" i="3"/>
  <c r="P69" i="3"/>
  <c r="R69" i="3"/>
  <c r="T69" i="3"/>
  <c r="V69" i="3"/>
  <c r="W69" i="3"/>
  <c r="Y69" i="3"/>
  <c r="AA69" i="3"/>
  <c r="AB69" i="3"/>
  <c r="AD69" i="3"/>
  <c r="AF69" i="3"/>
  <c r="AG69" i="3"/>
  <c r="D70" i="3"/>
  <c r="G70" i="3"/>
  <c r="I70" i="3"/>
  <c r="J70" i="3"/>
  <c r="K70" i="3"/>
  <c r="L70" i="3"/>
  <c r="M70" i="3"/>
  <c r="N70" i="3"/>
  <c r="P70" i="3"/>
  <c r="Q70" i="3"/>
  <c r="S70" i="3"/>
  <c r="T70" i="3"/>
  <c r="W70" i="3"/>
  <c r="Y70" i="3"/>
  <c r="AC70" i="3"/>
  <c r="AF70" i="3"/>
  <c r="H71" i="3"/>
  <c r="K71" i="3"/>
  <c r="M71" i="3"/>
  <c r="O71" i="3"/>
  <c r="Q71" i="3"/>
  <c r="U71" i="3"/>
  <c r="X71" i="3"/>
  <c r="Z71" i="3"/>
  <c r="F72" i="3"/>
  <c r="L72" i="3"/>
  <c r="N72" i="3"/>
  <c r="S72" i="3"/>
  <c r="T72" i="3"/>
  <c r="V72" i="3"/>
  <c r="Y72" i="3"/>
  <c r="AA72" i="3"/>
  <c r="AC72" i="3"/>
  <c r="AD72" i="3"/>
  <c r="AF72" i="3"/>
  <c r="D73" i="3"/>
  <c r="I73" i="3"/>
  <c r="J73" i="3"/>
  <c r="N73" i="3"/>
  <c r="S73" i="3"/>
  <c r="W73" i="3"/>
  <c r="Z73" i="3"/>
  <c r="AF73" i="3"/>
  <c r="J74" i="3"/>
  <c r="N74" i="3"/>
  <c r="Q74" i="3"/>
  <c r="U74" i="3"/>
  <c r="Z74" i="3"/>
  <c r="AA74" i="3"/>
  <c r="AD74" i="3"/>
  <c r="AF74" i="3"/>
  <c r="D75" i="3"/>
  <c r="G75" i="3"/>
  <c r="K75" i="3"/>
  <c r="M75" i="3"/>
  <c r="O75" i="3"/>
  <c r="T75" i="3"/>
  <c r="X75" i="3"/>
  <c r="Y75" i="3"/>
  <c r="AB75" i="3"/>
  <c r="AD75" i="3"/>
  <c r="AG75" i="3"/>
  <c r="G76" i="3"/>
  <c r="K76" i="3"/>
  <c r="P76" i="3"/>
  <c r="S76" i="3"/>
  <c r="W76" i="3"/>
  <c r="Y76" i="3"/>
  <c r="AC76" i="3"/>
  <c r="AG76" i="3"/>
  <c r="E77" i="3"/>
  <c r="H77" i="3"/>
  <c r="K77" i="3"/>
  <c r="N77" i="3"/>
  <c r="P77" i="3"/>
  <c r="T77" i="3"/>
  <c r="W77" i="3"/>
  <c r="Y77" i="3"/>
  <c r="S50" i="3"/>
  <c r="AA73" i="3"/>
  <c r="T74" i="3"/>
  <c r="J75" i="3"/>
  <c r="C76" i="3"/>
  <c r="I77" i="3"/>
  <c r="AB77" i="3"/>
  <c r="O78" i="3"/>
  <c r="D80" i="3"/>
  <c r="I81" i="3"/>
  <c r="S82" i="3"/>
  <c r="F85" i="3"/>
  <c r="Q86" i="3"/>
  <c r="T88" i="3"/>
  <c r="C78" i="3"/>
  <c r="J78" i="3"/>
  <c r="P78" i="3"/>
  <c r="V78" i="3"/>
  <c r="AA78" i="3"/>
  <c r="AE78" i="3"/>
  <c r="K79" i="3"/>
  <c r="O79" i="3"/>
  <c r="Y79" i="3"/>
  <c r="C80" i="3"/>
  <c r="L80" i="3"/>
  <c r="S80" i="3"/>
  <c r="AD80" i="3"/>
  <c r="K81" i="3"/>
  <c r="P81" i="3"/>
  <c r="X81" i="3"/>
  <c r="D82" i="3"/>
  <c r="O82" i="3"/>
  <c r="W82" i="3"/>
  <c r="AG82" i="3"/>
  <c r="M83" i="3"/>
  <c r="Y83" i="3"/>
  <c r="AE83" i="3"/>
  <c r="K84" i="3"/>
  <c r="O84" i="3"/>
  <c r="V84" i="3"/>
  <c r="AC84" i="3"/>
  <c r="AG84" i="3"/>
  <c r="K85" i="3"/>
  <c r="S85" i="3"/>
  <c r="Z85" i="3"/>
  <c r="AG85" i="3"/>
  <c r="K86" i="3"/>
  <c r="T86" i="3"/>
  <c r="Y86" i="3"/>
  <c r="C87" i="3"/>
  <c r="O87" i="3"/>
  <c r="V87" i="3"/>
  <c r="AB87" i="3"/>
  <c r="J88" i="3"/>
  <c r="S88" i="3"/>
  <c r="AB88" i="3"/>
  <c r="T76" i="3"/>
  <c r="L83" i="3"/>
  <c r="J87" i="3"/>
  <c r="AD70" i="3"/>
  <c r="G78" i="3"/>
  <c r="Q78" i="3"/>
  <c r="AD78" i="3"/>
  <c r="F79" i="3"/>
  <c r="M79" i="3"/>
  <c r="Q79" i="3"/>
  <c r="AC79" i="3"/>
  <c r="G80" i="3"/>
  <c r="N80" i="3"/>
  <c r="W80" i="3"/>
  <c r="AF80" i="3"/>
  <c r="H81" i="3"/>
  <c r="N81" i="3"/>
  <c r="S81" i="3"/>
  <c r="AA81" i="3"/>
  <c r="G82" i="3"/>
  <c r="Q82" i="3"/>
  <c r="AB82" i="3"/>
  <c r="G83" i="3"/>
  <c r="P83" i="3"/>
  <c r="AA83" i="3"/>
  <c r="AF83" i="3"/>
  <c r="G84" i="3"/>
  <c r="R84" i="3"/>
  <c r="X84" i="3"/>
  <c r="AE84" i="3"/>
  <c r="H85" i="3"/>
  <c r="P85" i="3"/>
  <c r="W85" i="3"/>
  <c r="AB85" i="3"/>
  <c r="F86" i="3"/>
  <c r="L86" i="3"/>
  <c r="P86" i="3"/>
  <c r="AC86" i="3"/>
  <c r="H87" i="3"/>
  <c r="Q87" i="3"/>
  <c r="Y87" i="3"/>
  <c r="C88" i="3"/>
  <c r="O88" i="3"/>
  <c r="Z88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C50" i="3"/>
  <c r="D50" i="3"/>
  <c r="E50" i="3"/>
  <c r="F50" i="3"/>
  <c r="G50" i="3"/>
  <c r="H50" i="3"/>
  <c r="I50" i="3"/>
  <c r="J50" i="3"/>
  <c r="K50" i="3"/>
  <c r="L50" i="3"/>
  <c r="M50" i="3"/>
  <c r="N50" i="3"/>
  <c r="N92" i="3" s="1"/>
  <c r="O50" i="3"/>
  <c r="O92" i="3" s="1"/>
  <c r="P50" i="3"/>
  <c r="P92" i="3" s="1"/>
  <c r="Q50" i="3"/>
  <c r="Q92" i="3" s="1"/>
  <c r="H73" i="3"/>
  <c r="X73" i="3"/>
  <c r="I74" i="3"/>
  <c r="Y74" i="3"/>
  <c r="Q75" i="3"/>
  <c r="E76" i="3"/>
  <c r="V76" i="3"/>
  <c r="L77" i="3"/>
  <c r="AE77" i="3"/>
  <c r="L78" i="3"/>
  <c r="AF78" i="3"/>
  <c r="X79" i="3"/>
  <c r="M80" i="3"/>
  <c r="AG80" i="3"/>
  <c r="T81" i="3"/>
  <c r="AG81" i="3"/>
  <c r="P82" i="3"/>
  <c r="F83" i="3"/>
  <c r="Z83" i="3"/>
  <c r="P84" i="3"/>
  <c r="L85" i="3"/>
  <c r="AD85" i="3"/>
  <c r="Z86" i="3"/>
  <c r="N87" i="3"/>
  <c r="F88" i="3"/>
  <c r="X88" i="3"/>
  <c r="AG70" i="3"/>
  <c r="T71" i="3"/>
  <c r="W64" i="3"/>
  <c r="Y64" i="3"/>
  <c r="AA64" i="3"/>
  <c r="AB64" i="3"/>
  <c r="AE64" i="3"/>
  <c r="AG64" i="3"/>
  <c r="D65" i="3"/>
  <c r="F65" i="3"/>
  <c r="H65" i="3"/>
  <c r="J65" i="3"/>
  <c r="M65" i="3"/>
  <c r="P65" i="3"/>
  <c r="R65" i="3"/>
  <c r="T65" i="3"/>
  <c r="W65" i="3"/>
  <c r="Z65" i="3"/>
  <c r="AB65" i="3"/>
  <c r="AD65" i="3"/>
  <c r="AG65" i="3"/>
  <c r="D66" i="3"/>
  <c r="G66" i="3"/>
  <c r="J66" i="3"/>
  <c r="L66" i="3"/>
  <c r="N66" i="3"/>
  <c r="Q66" i="3"/>
  <c r="T66" i="3"/>
  <c r="W66" i="3"/>
  <c r="X66" i="3"/>
  <c r="Y66" i="3"/>
  <c r="Z66" i="3"/>
  <c r="AB66" i="3"/>
  <c r="AD66" i="3"/>
  <c r="AG66" i="3"/>
  <c r="D67" i="3"/>
  <c r="F67" i="3"/>
  <c r="H67" i="3"/>
  <c r="K67" i="3"/>
  <c r="M67" i="3"/>
  <c r="P67" i="3"/>
  <c r="R67" i="3"/>
  <c r="T67" i="3"/>
  <c r="V67" i="3"/>
  <c r="X67" i="3"/>
  <c r="AA67" i="3"/>
  <c r="AC67" i="3"/>
  <c r="AE67" i="3"/>
  <c r="AG67" i="3"/>
  <c r="D68" i="3"/>
  <c r="G68" i="3"/>
  <c r="I68" i="3"/>
  <c r="L68" i="3"/>
  <c r="O68" i="3"/>
  <c r="Q68" i="3"/>
  <c r="T68" i="3"/>
  <c r="W68" i="3"/>
  <c r="Z68" i="3"/>
  <c r="AD68" i="3"/>
  <c r="AG68" i="3"/>
  <c r="D69" i="3"/>
  <c r="F69" i="3"/>
  <c r="H69" i="3"/>
  <c r="K69" i="3"/>
  <c r="M69" i="3"/>
  <c r="O69" i="3"/>
  <c r="Q69" i="3"/>
  <c r="S69" i="3"/>
  <c r="U69" i="3"/>
  <c r="X69" i="3"/>
  <c r="Z69" i="3"/>
  <c r="AC69" i="3"/>
  <c r="AE69" i="3"/>
  <c r="C70" i="3"/>
  <c r="F70" i="3"/>
  <c r="H70" i="3"/>
  <c r="O70" i="3"/>
  <c r="R70" i="3"/>
  <c r="U70" i="3"/>
  <c r="X70" i="3"/>
  <c r="Z70" i="3"/>
  <c r="AB70" i="3"/>
  <c r="AE70" i="3"/>
  <c r="C71" i="3"/>
  <c r="E71" i="3"/>
  <c r="G71" i="3"/>
  <c r="N71" i="3"/>
  <c r="N76" i="3"/>
  <c r="R76" i="3"/>
  <c r="U76" i="3"/>
  <c r="X76" i="3"/>
  <c r="AA76" i="3"/>
  <c r="AD76" i="3"/>
  <c r="AF76" i="3"/>
  <c r="D77" i="3"/>
  <c r="F77" i="3"/>
  <c r="J77" i="3"/>
  <c r="M77" i="3"/>
  <c r="O77" i="3"/>
  <c r="R77" i="3"/>
  <c r="V77" i="3"/>
  <c r="AA77" i="3"/>
  <c r="AD77" i="3"/>
  <c r="AG77" i="3"/>
  <c r="E78" i="3"/>
  <c r="I78" i="3"/>
  <c r="K78" i="3"/>
  <c r="M78" i="3"/>
  <c r="U78" i="3"/>
  <c r="X78" i="3"/>
  <c r="AB78" i="3"/>
  <c r="AG78" i="3"/>
  <c r="E79" i="3"/>
  <c r="H79" i="3"/>
  <c r="J79" i="3"/>
  <c r="P79" i="3"/>
  <c r="S79" i="3"/>
  <c r="V79" i="3"/>
  <c r="W79" i="3"/>
  <c r="Z79" i="3"/>
  <c r="AB79" i="3"/>
  <c r="AD79" i="3"/>
  <c r="AG79" i="3"/>
  <c r="E80" i="3"/>
  <c r="H80" i="3"/>
  <c r="Q80" i="3"/>
  <c r="T80" i="3"/>
  <c r="X80" i="3"/>
  <c r="Y80" i="3"/>
  <c r="AB80" i="3"/>
  <c r="AE80" i="3"/>
  <c r="C81" i="3"/>
  <c r="G81" i="3"/>
  <c r="J81" i="3"/>
  <c r="W81" i="3"/>
  <c r="Z81" i="3"/>
  <c r="AC81" i="3"/>
  <c r="AF81" i="3"/>
  <c r="C82" i="3"/>
  <c r="H82" i="3"/>
  <c r="J82" i="3"/>
  <c r="M82" i="3"/>
  <c r="R82" i="3"/>
  <c r="U82" i="3"/>
  <c r="X82" i="3"/>
  <c r="Y82" i="3"/>
  <c r="AA82" i="3"/>
  <c r="AE82" i="3"/>
  <c r="C83" i="3"/>
  <c r="E83" i="3"/>
  <c r="H83" i="3"/>
  <c r="J83" i="3"/>
  <c r="O83" i="3"/>
  <c r="R83" i="3"/>
  <c r="S83" i="3"/>
  <c r="U83" i="3"/>
  <c r="X83" i="3"/>
  <c r="AG83" i="3"/>
  <c r="E84" i="3"/>
  <c r="H84" i="3"/>
  <c r="J84" i="3"/>
  <c r="L84" i="3"/>
  <c r="Q84" i="3"/>
  <c r="T84" i="3"/>
  <c r="W84" i="3"/>
  <c r="Y84" i="3"/>
  <c r="AB84" i="3"/>
  <c r="AF84" i="3"/>
  <c r="C85" i="3"/>
  <c r="E85" i="3"/>
  <c r="J85" i="3"/>
  <c r="N85" i="3"/>
  <c r="R85" i="3"/>
  <c r="V85" i="3"/>
  <c r="Y85" i="3"/>
  <c r="AC85" i="3"/>
  <c r="AF85" i="3"/>
  <c r="E86" i="3"/>
  <c r="H86" i="3"/>
  <c r="J86" i="3"/>
  <c r="M86" i="3"/>
  <c r="O86" i="3"/>
  <c r="R86" i="3"/>
  <c r="U86" i="3"/>
  <c r="X86" i="3"/>
  <c r="AA86" i="3"/>
  <c r="AD86" i="3"/>
  <c r="AG86" i="3"/>
  <c r="E87" i="3"/>
  <c r="F87" i="3"/>
  <c r="I87" i="3"/>
  <c r="L87" i="3"/>
  <c r="M87" i="3"/>
  <c r="T87" i="3"/>
  <c r="W87" i="3"/>
  <c r="Z87" i="3"/>
  <c r="AC87" i="3"/>
  <c r="AE87" i="3"/>
  <c r="AG87" i="3"/>
  <c r="E88" i="3"/>
  <c r="G88" i="3"/>
  <c r="I88" i="3"/>
  <c r="L88" i="3"/>
  <c r="P88" i="3"/>
  <c r="R88" i="3"/>
  <c r="U88" i="3"/>
  <c r="Y88" i="3"/>
  <c r="AA88" i="3"/>
  <c r="AD88" i="3"/>
  <c r="AF88" i="3"/>
  <c r="U48" i="3"/>
  <c r="X48" i="3"/>
  <c r="Z48" i="3"/>
  <c r="AF50" i="3"/>
  <c r="F51" i="3"/>
  <c r="J51" i="3"/>
  <c r="M51" i="3"/>
  <c r="T62" i="3"/>
  <c r="Y62" i="3"/>
  <c r="AD62" i="3"/>
  <c r="E63" i="3"/>
  <c r="J63" i="3"/>
  <c r="O63" i="3"/>
  <c r="T63" i="3"/>
  <c r="V63" i="3"/>
  <c r="Y63" i="3"/>
  <c r="AB63" i="3"/>
  <c r="AG63" i="3"/>
  <c r="H64" i="3"/>
  <c r="M64" i="3"/>
  <c r="AC77" i="3"/>
  <c r="U50" i="3"/>
  <c r="V73" i="3"/>
  <c r="G74" i="3"/>
  <c r="F75" i="3"/>
  <c r="AA75" i="3"/>
  <c r="O76" i="3"/>
  <c r="G77" i="3"/>
  <c r="X77" i="3"/>
  <c r="H78" i="3"/>
  <c r="W78" i="3"/>
  <c r="N79" i="3"/>
  <c r="F80" i="3"/>
  <c r="V80" i="3"/>
  <c r="L81" i="3"/>
  <c r="I82" i="3"/>
  <c r="AC82" i="3"/>
  <c r="N83" i="3"/>
  <c r="AD83" i="3"/>
  <c r="Z84" i="3"/>
  <c r="Q85" i="3"/>
  <c r="D86" i="3"/>
  <c r="D87" i="3"/>
  <c r="U87" i="3"/>
  <c r="K88" i="3"/>
  <c r="AE88" i="3"/>
  <c r="F71" i="3"/>
  <c r="C92" i="3" l="1"/>
  <c r="C90" i="3" a="1"/>
  <c r="P20" i="5"/>
  <c r="P19" i="5"/>
  <c r="P17" i="5"/>
  <c r="R15" i="5"/>
  <c r="R20" i="5"/>
  <c r="P18" i="5"/>
  <c r="P15" i="5"/>
  <c r="P14" i="5"/>
  <c r="P13" i="5"/>
  <c r="P12" i="5"/>
  <c r="R21" i="5"/>
  <c r="R17" i="5"/>
  <c r="P16" i="5"/>
  <c r="R12" i="5"/>
  <c r="P21" i="5"/>
  <c r="R18" i="5"/>
  <c r="R16" i="5"/>
  <c r="R14" i="5"/>
  <c r="R13" i="5"/>
  <c r="R19" i="5"/>
  <c r="R91" i="3" l="1"/>
  <c r="X91" i="3"/>
  <c r="S91" i="3"/>
  <c r="U91" i="3"/>
  <c r="W91" i="3"/>
  <c r="Z91" i="3"/>
  <c r="AB91" i="3"/>
  <c r="AC91" i="3"/>
  <c r="AG91" i="3"/>
  <c r="I91" i="3"/>
  <c r="K91" i="3"/>
  <c r="O91" i="3"/>
  <c r="P91" i="3"/>
  <c r="V91" i="3"/>
  <c r="AD91" i="3"/>
  <c r="D91" i="3"/>
  <c r="E91" i="3"/>
  <c r="F91" i="3"/>
  <c r="H91" i="3"/>
  <c r="J91" i="3"/>
  <c r="B96" i="3" a="1"/>
  <c r="AF91" i="3"/>
  <c r="N91" i="3"/>
  <c r="M91" i="3"/>
  <c r="Y91" i="3"/>
  <c r="T91" i="3"/>
  <c r="C91" i="3"/>
  <c r="AE91" i="3"/>
  <c r="G91" i="3"/>
  <c r="L91" i="3"/>
  <c r="Q91" i="3"/>
  <c r="AA91" i="3"/>
  <c r="R7" i="5" l="1"/>
  <c r="P11" i="5"/>
  <c r="R10" i="5"/>
  <c r="Q10" i="5" s="1"/>
  <c r="P10" i="5"/>
  <c r="P7" i="5"/>
  <c r="P37" i="5" s="1" a="1"/>
  <c r="R9" i="5"/>
  <c r="Q9" i="5" s="1"/>
  <c r="P9" i="5"/>
  <c r="P8" i="5"/>
  <c r="R11" i="5"/>
  <c r="Q11" i="5" s="1"/>
  <c r="R8" i="5"/>
  <c r="Q8" i="5" s="1"/>
  <c r="T15" i="5"/>
  <c r="T18" i="5" l="1"/>
  <c r="Q17" i="5"/>
  <c r="T14" i="5"/>
  <c r="Q12" i="5"/>
  <c r="Q19" i="5"/>
  <c r="Q18" i="5"/>
  <c r="T17" i="5"/>
  <c r="T16" i="5"/>
  <c r="T13" i="5"/>
  <c r="Q7" i="5"/>
  <c r="T7" i="5"/>
  <c r="T8" i="5"/>
  <c r="T10" i="5"/>
  <c r="T12" i="5"/>
  <c r="T21" i="5"/>
  <c r="Q14" i="5"/>
  <c r="Q20" i="5"/>
  <c r="Q13" i="5"/>
  <c r="Q15" i="5"/>
  <c r="T9" i="5"/>
  <c r="Q16" i="5"/>
  <c r="T11" i="5"/>
  <c r="T20" i="5"/>
  <c r="Q21" i="5"/>
  <c r="T1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Rene Martin</author>
  </authors>
  <commentList>
    <comment ref="A91" authorId="0" shapeId="0" xr:uid="{FB77D4E4-AD6D-4748-B65B-C45A526A87D2}">
      <text>
        <r>
          <rPr>
            <b/>
            <sz val="9"/>
            <color indexed="81"/>
            <rFont val="Segoe UI"/>
            <family val="2"/>
          </rPr>
          <t>Rene Martin:</t>
        </r>
        <r>
          <rPr>
            <sz val="9"/>
            <color indexed="81"/>
            <rFont val="Segoe UI"/>
            <family val="2"/>
          </rPr>
          <t xml:space="preserve">
wird nicht mehr benötigt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C6D619-E836-492F-B083-717025D2470D}" keepAlive="1" name="Abfrage - qryStart" description="Verbindung mit der Abfrage 'qryStart' in der Arbeitsmappe." type="5" refreshedVersion="8" background="1" saveData="1">
    <dbPr connection="Provider=Microsoft.Mashup.OleDb.1;Data Source=$Workbook$;Location=qryStart;Extended Properties=&quot;&quot;" command="SELECT * FROM [qryStart]"/>
  </connection>
  <connection id="2" xr16:uid="{B9F09CBD-0395-41BB-802C-64E3C20EBD0A}" keepAlive="1" name="Abfrage - qryVorlagen" description="Verbindung mit der Abfrage 'qryVorlagen' in der Arbeitsmappe." type="5" refreshedVersion="0" background="1">
    <dbPr connection="Provider=Microsoft.Mashup.OleDb.1;Data Source=$Workbook$;Location=qryVorlagen;Extended Properties=&quot;&quot;" command="SELECT * FROM [qryVorlagen]"/>
  </connection>
  <connection id="3" xr16:uid="{CD2924DE-99B6-4FF6-81CF-9C0ABA318B33}" keepAlive="1" name="Abfrage - qryWarnmeldungAnzeigen" description="Verbindung mit der Abfrage 'qryWarnmeldungAnzeigen' in der Arbeitsmappe." type="5" refreshedVersion="0" background="1">
    <dbPr connection="Provider=Microsoft.Mashup.OleDb.1;Data Source=$Workbook$;Location=qryWarnmeldungAnzeigen;Extended Properties=&quot;&quot;" command="SELECT * FROM [qryWarnmeldungAnzeigen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<sst xmlns="http://schemas.openxmlformats.org/spreadsheetml/2006/main" count="256" uniqueCount="109">
  <si>
    <t>Bitte geben Sie einen Pfad ein:</t>
  </si>
  <si>
    <t>Menge</t>
  </si>
  <si>
    <t>Einheit</t>
  </si>
  <si>
    <t>Leistung</t>
  </si>
  <si>
    <t>Anders</t>
  </si>
  <si>
    <t>Auhuber</t>
  </si>
  <si>
    <t>Bauer</t>
  </si>
  <si>
    <t>Fischer</t>
  </si>
  <si>
    <t>Huber</t>
  </si>
  <si>
    <t>Maier</t>
  </si>
  <si>
    <t>Martin</t>
  </si>
  <si>
    <t>Schmidt</t>
  </si>
  <si>
    <t>Schulz</t>
  </si>
  <si>
    <t>Wagner</t>
  </si>
  <si>
    <t>Zeyer</t>
  </si>
  <si>
    <t>Zwinger</t>
  </si>
  <si>
    <t>01.01.001</t>
  </si>
  <si>
    <t>h</t>
  </si>
  <si>
    <t>Mitarbeiter*in Baumpflege mit Zertifikat Seilklettertechnik Stufe B (SKT-B)</t>
  </si>
  <si>
    <t>01.01.002</t>
  </si>
  <si>
    <t>Zuschlag zur Vorposition für Nachtarbeit</t>
  </si>
  <si>
    <t>01.01.003</t>
  </si>
  <si>
    <t>Mitarbeiter*in Baumpflege mit Zertifikat Seilklettertechnik Stufe A (SKT-A)</t>
  </si>
  <si>
    <t>01.01.004</t>
  </si>
  <si>
    <t>01.01.005</t>
  </si>
  <si>
    <t>Mitarbeiter*in Baumpflege mit Zertifikat AS Baum 2</t>
  </si>
  <si>
    <t>01.01.006</t>
  </si>
  <si>
    <t>01.01.007</t>
  </si>
  <si>
    <t>Mitarbeiter*in Baumpflege mit Zertifikat AS Baum 1</t>
  </si>
  <si>
    <t>01.01.008</t>
  </si>
  <si>
    <t>01.01.009</t>
  </si>
  <si>
    <t>Mitarbeiter*in Baumpflege angelernte Hilfskraft</t>
  </si>
  <si>
    <t>01.01.010</t>
  </si>
  <si>
    <t>01.01</t>
  </si>
  <si>
    <t>Arbeitskräfte für Baumpflegemaßnahmen</t>
  </si>
  <si>
    <t>Transportfahrzeuge, Maschinen und Geräte</t>
  </si>
  <si>
    <t>01.02.011</t>
  </si>
  <si>
    <t>Transportfahrzeug zul.Ges. bis 3.500 kg</t>
  </si>
  <si>
    <t>01.02.012</t>
  </si>
  <si>
    <t>Transportfahrzeug zul.Ges. bis 18.000 kg inkl. Ladekran</t>
  </si>
  <si>
    <t>01.02.013</t>
  </si>
  <si>
    <t>Fällkran inkl. Bedienung, Reichweite ca. 30 m</t>
  </si>
  <si>
    <t>01.02.014</t>
  </si>
  <si>
    <t>Fällgreifer inkl. Zugfahrzeug und Bedienung, Reichweite ca. 20 m</t>
  </si>
  <si>
    <t>01.02.015</t>
  </si>
  <si>
    <t>Motorsäge Schnittlänge von 20 cm bis 30 cm</t>
  </si>
  <si>
    <t>01.02.016</t>
  </si>
  <si>
    <t>Motorsäge Schnittlänge von 30 cm bis 50 cm</t>
  </si>
  <si>
    <t>01.02.017</t>
  </si>
  <si>
    <t>Häcksler Material über 16 cm bis 22 cm Durchmesser</t>
  </si>
  <si>
    <t>01.02.018</t>
  </si>
  <si>
    <t>Häcksler Material über 22 cm Durchmesser</t>
  </si>
  <si>
    <t>01.02.019</t>
  </si>
  <si>
    <t>handgeführtes Laubblasgerät</t>
  </si>
  <si>
    <t>01.03.020</t>
  </si>
  <si>
    <t>Einholen verkehrsrechtliche Anordnung</t>
  </si>
  <si>
    <t>01.03</t>
  </si>
  <si>
    <t>Verkehrsrechtliche Anordnung</t>
  </si>
  <si>
    <t>01.04.021</t>
  </si>
  <si>
    <t>Dynamisches Kronensicherungssystem Mindestsystembruchlast 4,0 to</t>
  </si>
  <si>
    <t>01.04.022</t>
  </si>
  <si>
    <t>Dynamisches Kronensicherungssystem Mindestsystembruchlast 8,0 to</t>
  </si>
  <si>
    <t>01.04.023</t>
  </si>
  <si>
    <t>Trag-/ Halteverbindung Mindestsystembruchlast 4,0 to</t>
  </si>
  <si>
    <t>01.04.024</t>
  </si>
  <si>
    <t>Trag-/ Halteverbindung Mindestsystembruchlast 8,0 to</t>
  </si>
  <si>
    <t>01.04</t>
  </si>
  <si>
    <t>Einbau von Kronensicherungen</t>
  </si>
  <si>
    <t>Leere Zwischenzeile:</t>
  </si>
  <si>
    <t>Summe</t>
  </si>
  <si>
    <t>Fehlende Angaben:</t>
  </si>
  <si>
    <t>die wiederholte Spalte aus dem Eingabeblatt:</t>
  </si>
  <si>
    <t>OZ</t>
  </si>
  <si>
    <t>Kurztext</t>
  </si>
  <si>
    <t>EP</t>
  </si>
  <si>
    <t>GB</t>
  </si>
  <si>
    <t>anzeigen</t>
  </si>
  <si>
    <t xml:space="preserve">Inhaltsverzeichnis
 </t>
  </si>
  <si>
    <t xml:space="preserve">Allgemeine Beschreibung
 </t>
  </si>
  <si>
    <t xml:space="preserve">Leistungsverzeichnis
 </t>
  </si>
  <si>
    <t>01</t>
  </si>
  <si>
    <t xml:space="preserve">Positionen
 </t>
  </si>
  <si>
    <t>x</t>
  </si>
  <si>
    <t>Σ</t>
  </si>
  <si>
    <t>St</t>
  </si>
  <si>
    <r>
      <t xml:space="preserve">Landeshauptstadt Lummerland
</t>
    </r>
    <r>
      <rPr>
        <b/>
        <sz val="14"/>
        <color theme="1"/>
        <rFont val="Arial"/>
        <family val="2"/>
      </rPr>
      <t>Baureferat</t>
    </r>
  </si>
  <si>
    <t>Baustelle</t>
  </si>
  <si>
    <t>Ort der Leistung</t>
  </si>
  <si>
    <t>Los Nr.</t>
  </si>
  <si>
    <t>Los</t>
  </si>
  <si>
    <t>Verbleibt in Bauakte</t>
  </si>
  <si>
    <t>Maßnahme</t>
  </si>
  <si>
    <t>Bietervergleich
(Name)</t>
  </si>
  <si>
    <t>Rang</t>
  </si>
  <si>
    <t>Preis</t>
  </si>
  <si>
    <t>Bestellen (Bitte auswählen)</t>
  </si>
  <si>
    <t>Besonderheit</t>
  </si>
  <si>
    <t>Bedarfsnummer</t>
  </si>
  <si>
    <t>Leistung und Lieferanschrift</t>
  </si>
  <si>
    <t>ergänz. Beschreibung</t>
  </si>
  <si>
    <t>Arbeitsbeginn</t>
  </si>
  <si>
    <t>Arbeitsende</t>
  </si>
  <si>
    <t>SAP-Nr.</t>
  </si>
  <si>
    <t>Gesamtnettowert des Bestellvorgangs</t>
  </si>
  <si>
    <t>Position</t>
  </si>
  <si>
    <t>Material/Leistung</t>
  </si>
  <si>
    <t>D:\Eigene Dateien\Excel\Excelstammtisch\regi - Renes_Excel_Gimmicks\Excelgimmicks39_Intelligente_Formulare\Vorlagen</t>
  </si>
  <si>
    <t>ID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</si>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</sst>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dd/mm/yyyy\ h:mm;@"/>
  </numFmts>
  <fonts count="13" x14ac:knownFonts="1"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name val="Arial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rgb="FFFFFFFF"/>
      </patternFill>
    </fill>
    <fill>
      <patternFill patternType="solid">
        <fgColor rgb="FFE8EFE8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90">
    <xf numFmtId="0" fontId="0" fillId="0" borderId="0" xfId="0"/>
    <xf numFmtId="0" fontId="0" fillId="2" borderId="0" xfId="0" applyFill="1"/>
    <xf numFmtId="0" fontId="5" fillId="3" borderId="1" xfId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/>
    </xf>
    <xf numFmtId="0" fontId="4" fillId="0" borderId="0" xfId="1" applyAlignment="1">
      <alignment horizontal="left"/>
    </xf>
    <xf numFmtId="0" fontId="6" fillId="0" borderId="4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4" fillId="0" borderId="0" xfId="1"/>
    <xf numFmtId="0" fontId="7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6" fillId="0" borderId="5" xfId="1" applyFont="1" applyBorder="1" applyAlignment="1">
      <alignment horizontal="right" vertical="center"/>
    </xf>
    <xf numFmtId="0" fontId="7" fillId="0" borderId="5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8" fillId="0" borderId="0" xfId="0" applyFont="1" applyAlignment="1">
      <alignment horizontal="left" wrapText="1" indent="3"/>
    </xf>
    <xf numFmtId="0" fontId="10" fillId="0" borderId="0" xfId="2" applyFont="1" applyAlignment="1">
      <alignment horizontal="left" vertical="center" wrapText="1" indent="1"/>
    </xf>
    <xf numFmtId="0" fontId="10" fillId="0" borderId="0" xfId="2" applyFont="1" applyAlignment="1">
      <alignment horizontal="left" vertical="center" indent="1"/>
    </xf>
    <xf numFmtId="0" fontId="0" fillId="0" borderId="5" xfId="0" applyBorder="1"/>
    <xf numFmtId="2" fontId="0" fillId="0" borderId="5" xfId="0" applyNumberFormat="1" applyBorder="1"/>
    <xf numFmtId="0" fontId="0" fillId="0" borderId="5" xfId="0" applyBorder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0" fillId="0" borderId="5" xfId="0" applyFont="1" applyBorder="1"/>
    <xf numFmtId="0" fontId="10" fillId="0" borderId="6" xfId="0" applyFont="1" applyBorder="1"/>
    <xf numFmtId="0" fontId="10" fillId="0" borderId="12" xfId="0" applyFont="1" applyBorder="1"/>
    <xf numFmtId="0" fontId="10" fillId="0" borderId="4" xfId="0" applyFont="1" applyBorder="1"/>
    <xf numFmtId="0" fontId="10" fillId="0" borderId="13" xfId="0" applyFont="1" applyBorder="1"/>
    <xf numFmtId="164" fontId="0" fillId="0" borderId="0" xfId="0" applyNumberFormat="1"/>
    <xf numFmtId="0" fontId="0" fillId="0" borderId="6" xfId="0" applyBorder="1" applyAlignment="1">
      <alignment horizontal="left"/>
    </xf>
    <xf numFmtId="0" fontId="0" fillId="0" borderId="6" xfId="0" applyBorder="1"/>
    <xf numFmtId="0" fontId="0" fillId="0" borderId="12" xfId="0" applyBorder="1" applyAlignment="1">
      <alignment horizontal="left"/>
    </xf>
    <xf numFmtId="0" fontId="0" fillId="0" borderId="12" xfId="0" applyBorder="1"/>
    <xf numFmtId="0" fontId="0" fillId="0" borderId="4" xfId="0" applyBorder="1"/>
    <xf numFmtId="0" fontId="0" fillId="0" borderId="14" xfId="0" applyBorder="1" applyProtection="1">
      <protection locked="0"/>
    </xf>
    <xf numFmtId="0" fontId="0" fillId="0" borderId="13" xfId="0" applyBorder="1" applyProtection="1">
      <protection locked="0"/>
    </xf>
    <xf numFmtId="0" fontId="1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49" fontId="0" fillId="0" borderId="0" xfId="0" applyNumberForma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 vertical="top"/>
      <protection locked="0"/>
    </xf>
    <xf numFmtId="0" fontId="0" fillId="0" borderId="0" xfId="0" applyAlignment="1">
      <alignment horizontal="center" vertical="top"/>
    </xf>
    <xf numFmtId="165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vertical="top"/>
      <protection locked="0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 applyProtection="1">
      <alignment horizontal="left"/>
      <protection locked="0"/>
    </xf>
    <xf numFmtId="0" fontId="0" fillId="0" borderId="5" xfId="0" applyBorder="1" applyAlignment="1">
      <alignment horizontal="left"/>
    </xf>
    <xf numFmtId="0" fontId="12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left"/>
      <protection locked="0"/>
    </xf>
    <xf numFmtId="0" fontId="0" fillId="0" borderId="5" xfId="2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9" xfId="2" applyFont="1" applyBorder="1" applyAlignment="1">
      <alignment horizontal="left" vertical="center"/>
    </xf>
    <xf numFmtId="0" fontId="10" fillId="0" borderId="10" xfId="2" applyFont="1" applyBorder="1" applyAlignment="1">
      <alignment horizontal="left" vertical="center"/>
    </xf>
    <xf numFmtId="0" fontId="10" fillId="0" borderId="7" xfId="2" applyFont="1" applyBorder="1" applyAlignment="1">
      <alignment horizontal="left" vertical="center"/>
    </xf>
    <xf numFmtId="0" fontId="10" fillId="0" borderId="3" xfId="2" applyFont="1" applyBorder="1" applyAlignment="1">
      <alignment horizontal="left" vertical="center"/>
    </xf>
    <xf numFmtId="0" fontId="10" fillId="0" borderId="11" xfId="2" applyFont="1" applyBorder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4" fontId="10" fillId="0" borderId="9" xfId="0" applyNumberFormat="1" applyFont="1" applyBorder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0" fillId="4" borderId="5" xfId="0" applyFill="1" applyBorder="1" applyAlignment="1" applyProtection="1">
      <alignment horizontal="left"/>
      <protection locked="0"/>
    </xf>
    <xf numFmtId="0" fontId="0" fillId="4" borderId="6" xfId="0" applyFill="1" applyBorder="1" applyAlignment="1" applyProtection="1">
      <alignment horizontal="left"/>
      <protection locked="0"/>
    </xf>
    <xf numFmtId="0" fontId="0" fillId="4" borderId="12" xfId="0" applyFill="1" applyBorder="1" applyAlignment="1" applyProtection="1">
      <alignment horizontal="left"/>
      <protection locked="0"/>
    </xf>
    <xf numFmtId="0" fontId="0" fillId="4" borderId="4" xfId="0" applyFill="1" applyBorder="1" applyAlignment="1" applyProtection="1">
      <alignment horizontal="left"/>
      <protection locked="0"/>
    </xf>
    <xf numFmtId="0" fontId="10" fillId="0" borderId="0" xfId="2" applyFont="1" applyAlignment="1">
      <alignment horizontal="left" vertical="center" indent="2"/>
    </xf>
    <xf numFmtId="0" fontId="0" fillId="0" borderId="0" xfId="2" applyFont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8" fillId="0" borderId="0" xfId="0" applyFont="1" applyAlignment="1">
      <alignment horizontal="left" wrapText="1" indent="3"/>
    </xf>
    <xf numFmtId="0" fontId="8" fillId="0" borderId="0" xfId="0" applyFont="1" applyAlignment="1">
      <alignment horizontal="left" wrapText="1"/>
    </xf>
    <xf numFmtId="0" fontId="0" fillId="4" borderId="5" xfId="2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0" fillId="4" borderId="12" xfId="0" applyFill="1" applyBorder="1" applyAlignment="1" applyProtection="1">
      <alignment horizontal="left" vertical="center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10" fillId="0" borderId="6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0" fillId="0" borderId="0" xfId="0" applyNumberFormat="1"/>
    <xf numFmtId="0" fontId="7" fillId="0" borderId="5" xfId="1" applyFont="1" applyBorder="1" applyAlignment="1">
      <alignment horizontal="right" vertical="center"/>
    </xf>
    <xf numFmtId="0" fontId="6" fillId="0" borderId="5" xfId="1" applyFont="1" applyBorder="1" applyAlignment="1">
      <alignment horizontal="center" vertical="center"/>
    </xf>
  </cellXfs>
  <cellStyles count="3">
    <cellStyle name="Standard" xfId="0" builtinId="0"/>
    <cellStyle name="Standard 2" xfId="2" xr:uid="{F906CA4E-51E3-45FF-842B-2701504C7408}"/>
    <cellStyle name="Standard 4" xfId="1" xr:uid="{AE521B2F-4FA7-43EF-B5F4-8E3ED6FFA62B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8EFE8"/>
        </patternFill>
      </fill>
    </dxf>
    <dxf>
      <fill>
        <patternFill>
          <bgColor rgb="FFE8EFE8"/>
        </patternFill>
      </fill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8EFE8"/>
        </patternFill>
      </fill>
    </dxf>
    <dxf>
      <fill>
        <patternFill>
          <bgColor rgb="FFE8EFE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FFFFFF"/>
          <bgColor theme="1" tint="0.3499862666707357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22/11/relationships/FeaturePropertyBag" Target="featurePropertyBag/featurePropertyBag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422130</xdr:colOff>
      <xdr:row>0</xdr:row>
      <xdr:rowOff>422130</xdr:rowOff>
    </xdr:to>
    <xdr:pic>
      <xdr:nvPicPr>
        <xdr:cNvPr id="2" name="Grafik 1" descr="Frosch mit einfarbiger Füllung">
          <a:extLst>
            <a:ext uri="{FF2B5EF4-FFF2-40B4-BE49-F238E27FC236}">
              <a16:creationId xmlns:a16="http://schemas.microsoft.com/office/drawing/2014/main" id="{3DF4696A-239C-4217-84A0-03C859375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422130" cy="422130"/>
        </a:xfrm>
        <a:prstGeom prst="rect">
          <a:avLst/>
        </a:prstGeom>
      </xdr:spPr>
    </xdr:pic>
    <xdr:clientData/>
  </xdr:twoCellAnchor>
  <xdr:twoCellAnchor editAs="oneCell">
    <xdr:from>
      <xdr:col>14</xdr:col>
      <xdr:colOff>140710</xdr:colOff>
      <xdr:row>0</xdr:row>
      <xdr:rowOff>0</xdr:rowOff>
    </xdr:from>
    <xdr:to>
      <xdr:col>15</xdr:col>
      <xdr:colOff>378834</xdr:colOff>
      <xdr:row>0</xdr:row>
      <xdr:rowOff>422130</xdr:rowOff>
    </xdr:to>
    <xdr:pic>
      <xdr:nvPicPr>
        <xdr:cNvPr id="3" name="Grafik 2" descr="Frosch mit einfarbiger Füllung">
          <a:extLst>
            <a:ext uri="{FF2B5EF4-FFF2-40B4-BE49-F238E27FC236}">
              <a16:creationId xmlns:a16="http://schemas.microsoft.com/office/drawing/2014/main" id="{7AFB644E-45E7-44E9-ABB5-28FA99C28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999085" y="0"/>
          <a:ext cx="419099" cy="422130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FC3A2C00-3550-4A32-8722-B04B2D9205BD}" autoFormatId="16" applyNumberFormats="0" applyBorderFormats="0" applyFontFormats="0" applyPatternFormats="0" applyAlignmentFormats="0" applyWidthHeightFormats="0">
  <queryTableRefresh nextId="35">
    <queryTableFields count="16">
      <queryTableField id="19" name="ID" tableColumnId="2"/>
      <queryTableField id="20" name="Menge" tableColumnId="3"/>
      <queryTableField id="21" name="Einheit" tableColumnId="4"/>
      <queryTableField id="22" name="Leistung" tableColumnId="5"/>
      <queryTableField id="23" name="Anders" tableColumnId="6"/>
      <queryTableField id="24" name="Auhuber" tableColumnId="7"/>
      <queryTableField id="25" name="Bauer" tableColumnId="8"/>
      <queryTableField id="26" name="Fischer" tableColumnId="9"/>
      <queryTableField id="27" name="Huber" tableColumnId="10"/>
      <queryTableField id="28" name="Maier" tableColumnId="11"/>
      <queryTableField id="29" name="Martin" tableColumnId="12"/>
      <queryTableField id="30" name="Schmidt" tableColumnId="13"/>
      <queryTableField id="31" name="Schulz" tableColumnId="14"/>
      <queryTableField id="32" name="Wagner" tableColumnId="15"/>
      <queryTableField id="33" name="Zeyer" tableColumnId="16"/>
      <queryTableField id="34" name="Zwinger" tableColumnId="1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1370E3-EE46-488A-86E5-0391619F81D3}" name="qryStart" displayName="qryStart" ref="A1:P29" tableType="queryTable" totalsRowShown="0">
  <autoFilter ref="A1:P29" xr:uid="{151370E3-EE46-488A-86E5-0391619F81D3}"/>
  <tableColumns count="16">
    <tableColumn id="2" xr3:uid="{1AB2C9DC-7FC7-481A-9AFF-EF3F4ED68CEA}" uniqueName="2" name="ID" queryTableFieldId="19" dataDxfId="4"/>
    <tableColumn id="3" xr3:uid="{535EF338-B61E-46C4-996C-5E5D364D432E}" uniqueName="3" name="Menge" queryTableFieldId="20"/>
    <tableColumn id="4" xr3:uid="{DF33BBCE-57F5-4246-A51D-CDFCE2E61167}" uniqueName="4" name="Einheit" queryTableFieldId="21" dataDxfId="3"/>
    <tableColumn id="5" xr3:uid="{6E6A705A-FD4F-4B0F-B685-EE563B1B4129}" uniqueName="5" name="Leistung" queryTableFieldId="22" dataDxfId="2"/>
    <tableColumn id="6" xr3:uid="{5D762702-6634-4800-ABA1-618EA90C46A1}" uniqueName="6" name="Anders" queryTableFieldId="23"/>
    <tableColumn id="7" xr3:uid="{1EB9E7CB-4687-4364-AC12-C45E0C9DA7CA}" uniqueName="7" name="Auhuber" queryTableFieldId="24"/>
    <tableColumn id="8" xr3:uid="{6732E4C7-3BE7-4F91-A587-F59C566C88BE}" uniqueName="8" name="Bauer" queryTableFieldId="25"/>
    <tableColumn id="9" xr3:uid="{C44398CB-A90C-4192-899B-F54479B5F9C7}" uniqueName="9" name="Fischer" queryTableFieldId="26"/>
    <tableColumn id="10" xr3:uid="{87DDB313-8D7E-4284-A956-12BFE4D87143}" uniqueName="10" name="Huber" queryTableFieldId="27"/>
    <tableColumn id="11" xr3:uid="{648ED6F1-0A46-4987-A97B-1F601E8E3D42}" uniqueName="11" name="Maier" queryTableFieldId="28"/>
    <tableColumn id="12" xr3:uid="{AD67E17A-D746-4F62-A413-DC8B06F4364E}" uniqueName="12" name="Martin" queryTableFieldId="29"/>
    <tableColumn id="13" xr3:uid="{6866BB05-32C8-43B1-892D-BE641A3CE60A}" uniqueName="13" name="Schmidt" queryTableFieldId="30"/>
    <tableColumn id="14" xr3:uid="{A549BA3E-ED96-4D26-AEAB-FCAA8F967791}" uniqueName="14" name="Schulz" queryTableFieldId="31"/>
    <tableColumn id="15" xr3:uid="{7F34CF3A-558C-4630-88C7-26770141BB8C}" uniqueName="15" name="Wagner" queryTableFieldId="32"/>
    <tableColumn id="16" xr3:uid="{984BEB4E-89AC-483C-98A8-C6C17E35F600}" uniqueName="16" name="Zeyer" queryTableFieldId="33"/>
    <tableColumn id="17" xr3:uid="{1F196E2F-5749-4ED4-91E4-295373999C7A}" uniqueName="17" name="Zwinger" queryTableFieldId="3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C3D15B-96F4-4001-B5A5-3B6BC36C4127}" name="tbl_Auswertungsblatt" displayName="tbl_Auswertungsblatt" ref="A1:G38" totalsRowShown="0" headerRowDxfId="23" dataDxfId="21" headerRowBorderDxfId="22" tableBorderDxfId="20" totalsRowBorderDxfId="19">
  <autoFilter ref="A1:G38" xr:uid="{0614BE64-9EEE-4087-9A84-BEB69ADB21BB}"/>
  <tableColumns count="7">
    <tableColumn id="1" xr3:uid="{94BAEB88-275F-4CBE-A5B7-E71C60D0E4BC}" name="OZ" dataDxfId="18"/>
    <tableColumn id="2" xr3:uid="{235B6ABF-4AD2-4A01-840F-06A97C67C07D}" name="Menge" dataDxfId="17"/>
    <tableColumn id="3" xr3:uid="{B6757BE6-450A-4F64-B9D4-0434EBB8BB70}" name="Einheit" dataDxfId="16"/>
    <tableColumn id="4" xr3:uid="{EBBD113F-D490-4337-A8E1-6B968373DB3E}" name="Kurztext" dataDxfId="15"/>
    <tableColumn id="7" xr3:uid="{92BF9EDB-CE07-428B-8815-483A73161F31}" name="EP" dataDxfId="14"/>
    <tableColumn id="8" xr3:uid="{DC8B9EBE-ED78-4733-88EB-39581D7C6A33}" name="GB" dataDxfId="1"/>
    <tableColumn id="5" xr3:uid="{CD58D687-F2D4-4EF7-B321-1CE23242DE78}" name="anzeigen" dataDxfId="0" dataCellStyle="Standard 4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4702-AC95-497D-A91E-3BBBA6BF83BE}">
  <dimension ref="A1:A2"/>
  <sheetViews>
    <sheetView zoomScale="160" zoomScaleNormal="160" workbookViewId="0">
      <selection activeCell="A3" sqref="A3"/>
    </sheetView>
  </sheetViews>
  <sheetFormatPr baseColWidth="10" defaultRowHeight="14.25" x14ac:dyDescent="0.2"/>
  <cols>
    <col min="1" max="1" width="21.125" bestFit="1" customWidth="1"/>
    <col min="2" max="3" width="9" bestFit="1" customWidth="1"/>
    <col min="4" max="4" width="9.125" bestFit="1" customWidth="1"/>
    <col min="5" max="5" width="60.875" bestFit="1" customWidth="1"/>
    <col min="6" max="6" width="9.125" bestFit="1" customWidth="1"/>
    <col min="7" max="7" width="10.375" bestFit="1" customWidth="1"/>
    <col min="8" max="8" width="8.25" bestFit="1" customWidth="1"/>
    <col min="9" max="9" width="9.5" bestFit="1" customWidth="1"/>
    <col min="10" max="10" width="8.375" bestFit="1" customWidth="1"/>
    <col min="11" max="11" width="7.875" bestFit="1" customWidth="1"/>
    <col min="12" max="12" width="8.5" bestFit="1" customWidth="1"/>
    <col min="13" max="13" width="10" bestFit="1" customWidth="1"/>
    <col min="14" max="14" width="8.875" bestFit="1" customWidth="1"/>
    <col min="15" max="15" width="9.625" bestFit="1" customWidth="1"/>
    <col min="16" max="16" width="7.75" bestFit="1" customWidth="1"/>
    <col min="17" max="17" width="9.875" bestFit="1" customWidth="1"/>
  </cols>
  <sheetData>
    <row r="1" spans="1:1" x14ac:dyDescent="0.2">
      <c r="A1" t="s">
        <v>0</v>
      </c>
    </row>
    <row r="2" spans="1:1" x14ac:dyDescent="0.2">
      <c r="A2" t="s">
        <v>106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E2A70-2A6B-4ED3-AD86-B628C73F53AC}">
  <dimension ref="A1:P29"/>
  <sheetViews>
    <sheetView workbookViewId="0">
      <selection activeCell="D7" sqref="D7"/>
    </sheetView>
  </sheetViews>
  <sheetFormatPr baseColWidth="10" defaultRowHeight="14.25" x14ac:dyDescent="0.2"/>
  <cols>
    <col min="1" max="1" width="8.875" bestFit="1" customWidth="1"/>
    <col min="2" max="2" width="9" bestFit="1" customWidth="1"/>
    <col min="3" max="3" width="9.125" bestFit="1" customWidth="1"/>
    <col min="4" max="4" width="60.875" bestFit="1" customWidth="1"/>
    <col min="5" max="5" width="9.125" bestFit="1" customWidth="1"/>
    <col min="6" max="6" width="10.375" bestFit="1" customWidth="1"/>
    <col min="7" max="7" width="8.25" bestFit="1" customWidth="1"/>
    <col min="8" max="8" width="9.5" bestFit="1" customWidth="1"/>
    <col min="9" max="9" width="8.375" bestFit="1" customWidth="1"/>
    <col min="10" max="10" width="7.875" bestFit="1" customWidth="1"/>
    <col min="11" max="11" width="8.5" bestFit="1" customWidth="1"/>
    <col min="12" max="12" width="10" bestFit="1" customWidth="1"/>
    <col min="13" max="13" width="8.875" bestFit="1" customWidth="1"/>
    <col min="14" max="14" width="9.625" bestFit="1" customWidth="1"/>
    <col min="15" max="15" width="7.75" bestFit="1" customWidth="1"/>
    <col min="16" max="16" width="9.875" bestFit="1" customWidth="1"/>
    <col min="17" max="17" width="21.125" bestFit="1" customWidth="1"/>
    <col min="18" max="18" width="60.375" bestFit="1" customWidth="1"/>
    <col min="19" max="19" width="8.875" bestFit="1" customWidth="1"/>
    <col min="20" max="20" width="10.125" bestFit="1" customWidth="1"/>
    <col min="21" max="21" width="7.875" bestFit="1" customWidth="1"/>
    <col min="22" max="22" width="9.25" bestFit="1" customWidth="1"/>
    <col min="23" max="23" width="8" bestFit="1" customWidth="1"/>
    <col min="24" max="24" width="7.5" bestFit="1" customWidth="1"/>
    <col min="25" max="25" width="8.25" bestFit="1" customWidth="1"/>
    <col min="26" max="26" width="10" bestFit="1" customWidth="1"/>
    <col min="27" max="27" width="8.625" bestFit="1" customWidth="1"/>
    <col min="28" max="28" width="9.375" bestFit="1" customWidth="1"/>
    <col min="29" max="29" width="7.625" bestFit="1" customWidth="1"/>
    <col min="30" max="30" width="9.75" bestFit="1" customWidth="1"/>
    <col min="31" max="31" width="9.375" bestFit="1" customWidth="1"/>
    <col min="32" max="32" width="7.625" bestFit="1" customWidth="1"/>
    <col min="33" max="33" width="9.75" bestFit="1" customWidth="1"/>
    <col min="34" max="34" width="21.125" bestFit="1" customWidth="1"/>
  </cols>
  <sheetData>
    <row r="1" spans="1:16" x14ac:dyDescent="0.2">
      <c r="A1" t="s">
        <v>107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 s="87" t="s">
        <v>16</v>
      </c>
      <c r="B2">
        <v>1</v>
      </c>
      <c r="C2" s="87" t="s">
        <v>17</v>
      </c>
      <c r="D2" s="87" t="s">
        <v>18</v>
      </c>
      <c r="E2">
        <v>4</v>
      </c>
      <c r="F2">
        <v>16</v>
      </c>
      <c r="G2">
        <v>7</v>
      </c>
      <c r="H2">
        <v>8</v>
      </c>
      <c r="I2">
        <v>25</v>
      </c>
      <c r="J2">
        <v>6</v>
      </c>
      <c r="K2">
        <v>8</v>
      </c>
      <c r="L2">
        <v>75</v>
      </c>
      <c r="M2">
        <v>58</v>
      </c>
      <c r="N2">
        <v>69</v>
      </c>
      <c r="O2">
        <v>61</v>
      </c>
      <c r="P2">
        <v>128</v>
      </c>
    </row>
    <row r="3" spans="1:16" x14ac:dyDescent="0.2">
      <c r="A3" s="87" t="s">
        <v>19</v>
      </c>
      <c r="B3">
        <v>1</v>
      </c>
      <c r="C3" s="87" t="s">
        <v>17</v>
      </c>
      <c r="D3" s="87" t="s">
        <v>20</v>
      </c>
      <c r="E3">
        <v>32</v>
      </c>
      <c r="F3">
        <v>192</v>
      </c>
      <c r="G3">
        <v>78</v>
      </c>
      <c r="H3">
        <v>96</v>
      </c>
      <c r="I3">
        <v>6</v>
      </c>
      <c r="J3">
        <v>59</v>
      </c>
      <c r="K3">
        <v>96</v>
      </c>
      <c r="L3">
        <v>81</v>
      </c>
      <c r="M3">
        <v>4</v>
      </c>
      <c r="N3">
        <v>23</v>
      </c>
      <c r="O3">
        <v>34</v>
      </c>
      <c r="P3">
        <v>1536</v>
      </c>
    </row>
    <row r="4" spans="1:16" x14ac:dyDescent="0.2">
      <c r="A4" s="87" t="s">
        <v>21</v>
      </c>
      <c r="B4">
        <v>1</v>
      </c>
      <c r="C4" s="87" t="s">
        <v>17</v>
      </c>
      <c r="D4" s="87" t="s">
        <v>22</v>
      </c>
      <c r="E4">
        <v>14</v>
      </c>
      <c r="F4">
        <v>16</v>
      </c>
      <c r="G4">
        <v>82</v>
      </c>
      <c r="H4">
        <v>8</v>
      </c>
      <c r="I4">
        <v>84</v>
      </c>
      <c r="J4">
        <v>2</v>
      </c>
      <c r="K4">
        <v>8</v>
      </c>
      <c r="L4">
        <v>97</v>
      </c>
      <c r="M4">
        <v>54</v>
      </c>
      <c r="N4">
        <v>23</v>
      </c>
      <c r="O4">
        <v>51</v>
      </c>
      <c r="P4">
        <v>128</v>
      </c>
    </row>
    <row r="5" spans="1:16" x14ac:dyDescent="0.2">
      <c r="A5" s="87" t="s">
        <v>23</v>
      </c>
      <c r="B5">
        <v>1</v>
      </c>
      <c r="C5" s="87" t="s">
        <v>17</v>
      </c>
      <c r="D5" s="87" t="s">
        <v>20</v>
      </c>
      <c r="E5">
        <v>33</v>
      </c>
      <c r="F5">
        <v>76</v>
      </c>
      <c r="G5">
        <v>38</v>
      </c>
      <c r="H5">
        <v>38</v>
      </c>
      <c r="I5">
        <v>93</v>
      </c>
      <c r="J5">
        <v>48</v>
      </c>
      <c r="K5">
        <v>38</v>
      </c>
      <c r="L5">
        <v>90</v>
      </c>
      <c r="M5">
        <v>32</v>
      </c>
      <c r="N5">
        <v>50</v>
      </c>
      <c r="O5">
        <v>31</v>
      </c>
      <c r="P5">
        <v>608</v>
      </c>
    </row>
    <row r="6" spans="1:16" x14ac:dyDescent="0.2">
      <c r="A6" s="87" t="s">
        <v>24</v>
      </c>
      <c r="B6">
        <v>1</v>
      </c>
      <c r="C6" s="87" t="s">
        <v>17</v>
      </c>
      <c r="D6" s="87" t="s">
        <v>25</v>
      </c>
      <c r="E6">
        <v>3</v>
      </c>
      <c r="F6">
        <v>170</v>
      </c>
      <c r="G6">
        <v>3</v>
      </c>
      <c r="H6">
        <v>85</v>
      </c>
      <c r="I6">
        <v>14</v>
      </c>
      <c r="J6">
        <v>35</v>
      </c>
      <c r="K6">
        <v>85</v>
      </c>
      <c r="L6">
        <v>82</v>
      </c>
      <c r="M6">
        <v>80</v>
      </c>
      <c r="N6">
        <v>11</v>
      </c>
      <c r="O6">
        <v>95</v>
      </c>
      <c r="P6">
        <v>1360</v>
      </c>
    </row>
    <row r="7" spans="1:16" x14ac:dyDescent="0.2">
      <c r="A7" s="87" t="s">
        <v>26</v>
      </c>
      <c r="B7">
        <v>1</v>
      </c>
      <c r="C7" s="87" t="s">
        <v>17</v>
      </c>
      <c r="D7" s="87" t="s">
        <v>20</v>
      </c>
      <c r="E7">
        <v>4</v>
      </c>
      <c r="F7">
        <v>78</v>
      </c>
      <c r="G7">
        <v>20</v>
      </c>
      <c r="H7">
        <v>39</v>
      </c>
      <c r="I7">
        <v>46</v>
      </c>
      <c r="J7">
        <v>11</v>
      </c>
      <c r="K7">
        <v>39</v>
      </c>
      <c r="L7">
        <v>39</v>
      </c>
      <c r="M7">
        <v>97</v>
      </c>
      <c r="N7">
        <v>77</v>
      </c>
      <c r="O7">
        <v>39</v>
      </c>
      <c r="P7">
        <v>624</v>
      </c>
    </row>
    <row r="8" spans="1:16" x14ac:dyDescent="0.2">
      <c r="A8" s="87" t="s">
        <v>27</v>
      </c>
      <c r="B8">
        <v>1</v>
      </c>
      <c r="C8" s="87" t="s">
        <v>17</v>
      </c>
      <c r="D8" s="87" t="s">
        <v>28</v>
      </c>
      <c r="E8">
        <v>27</v>
      </c>
      <c r="F8">
        <v>192</v>
      </c>
      <c r="G8">
        <v>12</v>
      </c>
      <c r="H8">
        <v>96</v>
      </c>
      <c r="I8">
        <v>1</v>
      </c>
      <c r="J8">
        <v>54</v>
      </c>
      <c r="K8">
        <v>96</v>
      </c>
      <c r="L8">
        <v>31</v>
      </c>
      <c r="M8">
        <v>41</v>
      </c>
      <c r="N8">
        <v>96</v>
      </c>
      <c r="O8">
        <v>63</v>
      </c>
      <c r="P8">
        <v>1536</v>
      </c>
    </row>
    <row r="9" spans="1:16" x14ac:dyDescent="0.2">
      <c r="A9" s="87" t="s">
        <v>29</v>
      </c>
      <c r="B9">
        <v>1</v>
      </c>
      <c r="C9" s="87" t="s">
        <v>17</v>
      </c>
      <c r="D9" s="87" t="s">
        <v>20</v>
      </c>
      <c r="E9">
        <v>44</v>
      </c>
      <c r="F9">
        <v>8</v>
      </c>
      <c r="G9">
        <v>89</v>
      </c>
      <c r="H9">
        <v>4</v>
      </c>
      <c r="I9">
        <v>64</v>
      </c>
      <c r="J9">
        <v>20</v>
      </c>
      <c r="K9">
        <v>4</v>
      </c>
      <c r="L9">
        <v>87</v>
      </c>
      <c r="M9">
        <v>37</v>
      </c>
      <c r="N9">
        <v>16</v>
      </c>
      <c r="O9">
        <v>81</v>
      </c>
      <c r="P9">
        <v>64</v>
      </c>
    </row>
    <row r="10" spans="1:16" x14ac:dyDescent="0.2">
      <c r="A10" s="87" t="s">
        <v>30</v>
      </c>
      <c r="B10">
        <v>1</v>
      </c>
      <c r="C10" s="87" t="s">
        <v>17</v>
      </c>
      <c r="D10" s="87" t="s">
        <v>31</v>
      </c>
      <c r="E10">
        <v>16</v>
      </c>
      <c r="F10">
        <v>158</v>
      </c>
      <c r="G10">
        <v>12</v>
      </c>
      <c r="H10">
        <v>79</v>
      </c>
      <c r="I10">
        <v>87</v>
      </c>
      <c r="J10">
        <v>35</v>
      </c>
      <c r="K10">
        <v>79</v>
      </c>
      <c r="L10">
        <v>47</v>
      </c>
      <c r="M10">
        <v>82</v>
      </c>
      <c r="N10">
        <v>91</v>
      </c>
      <c r="O10">
        <v>20</v>
      </c>
      <c r="P10">
        <v>1264</v>
      </c>
    </row>
    <row r="11" spans="1:16" x14ac:dyDescent="0.2">
      <c r="A11" s="87" t="s">
        <v>32</v>
      </c>
      <c r="B11">
        <v>1</v>
      </c>
      <c r="C11" s="87" t="s">
        <v>17</v>
      </c>
      <c r="D11" s="87" t="s">
        <v>20</v>
      </c>
      <c r="E11">
        <v>7</v>
      </c>
      <c r="F11">
        <v>110</v>
      </c>
      <c r="G11">
        <v>12</v>
      </c>
      <c r="H11">
        <v>55</v>
      </c>
      <c r="I11">
        <v>25</v>
      </c>
      <c r="J11">
        <v>78</v>
      </c>
      <c r="K11">
        <v>55</v>
      </c>
      <c r="L11">
        <v>22</v>
      </c>
      <c r="M11">
        <v>4</v>
      </c>
      <c r="N11">
        <v>66</v>
      </c>
      <c r="O11">
        <v>42</v>
      </c>
      <c r="P11">
        <v>880</v>
      </c>
    </row>
    <row r="12" spans="1:16" x14ac:dyDescent="0.2">
      <c r="A12" s="87" t="s">
        <v>33</v>
      </c>
      <c r="C12" s="87" t="s">
        <v>108</v>
      </c>
      <c r="D12" s="87" t="s">
        <v>34</v>
      </c>
    </row>
    <row r="13" spans="1:16" x14ac:dyDescent="0.2">
      <c r="A13" s="87" t="s">
        <v>33</v>
      </c>
      <c r="C13" s="87" t="s">
        <v>108</v>
      </c>
      <c r="D13" s="87" t="s">
        <v>35</v>
      </c>
    </row>
    <row r="14" spans="1:16" x14ac:dyDescent="0.2">
      <c r="A14" s="87" t="s">
        <v>36</v>
      </c>
      <c r="B14">
        <v>1</v>
      </c>
      <c r="C14" s="87" t="s">
        <v>17</v>
      </c>
      <c r="D14" s="87" t="s">
        <v>37</v>
      </c>
      <c r="E14">
        <v>54</v>
      </c>
      <c r="F14">
        <v>172</v>
      </c>
      <c r="G14">
        <v>51</v>
      </c>
      <c r="H14">
        <v>86</v>
      </c>
      <c r="I14">
        <v>82</v>
      </c>
      <c r="J14">
        <v>5</v>
      </c>
      <c r="K14">
        <v>86</v>
      </c>
      <c r="L14">
        <v>52</v>
      </c>
      <c r="M14">
        <v>96</v>
      </c>
      <c r="N14">
        <v>64</v>
      </c>
      <c r="O14">
        <v>37</v>
      </c>
      <c r="P14">
        <v>1376</v>
      </c>
    </row>
    <row r="15" spans="1:16" x14ac:dyDescent="0.2">
      <c r="A15" s="87" t="s">
        <v>38</v>
      </c>
      <c r="B15">
        <v>1</v>
      </c>
      <c r="C15" s="87" t="s">
        <v>17</v>
      </c>
      <c r="D15" s="87" t="s">
        <v>39</v>
      </c>
      <c r="E15">
        <v>69</v>
      </c>
      <c r="F15">
        <v>16</v>
      </c>
      <c r="G15">
        <v>23</v>
      </c>
      <c r="H15">
        <v>8</v>
      </c>
      <c r="I15">
        <v>9</v>
      </c>
      <c r="J15">
        <v>1</v>
      </c>
      <c r="K15">
        <v>8</v>
      </c>
      <c r="L15">
        <v>81</v>
      </c>
      <c r="M15">
        <v>52</v>
      </c>
      <c r="N15">
        <v>75</v>
      </c>
      <c r="O15">
        <v>10</v>
      </c>
      <c r="P15">
        <v>128</v>
      </c>
    </row>
    <row r="16" spans="1:16" x14ac:dyDescent="0.2">
      <c r="A16" s="87" t="s">
        <v>40</v>
      </c>
      <c r="B16">
        <v>1</v>
      </c>
      <c r="C16" s="87" t="s">
        <v>17</v>
      </c>
      <c r="D16" s="87" t="s">
        <v>41</v>
      </c>
      <c r="E16">
        <v>97</v>
      </c>
      <c r="F16">
        <v>48</v>
      </c>
      <c r="G16">
        <v>99</v>
      </c>
      <c r="H16">
        <v>24</v>
      </c>
      <c r="I16">
        <v>59</v>
      </c>
      <c r="J16">
        <v>5</v>
      </c>
      <c r="K16">
        <v>24</v>
      </c>
      <c r="L16">
        <v>49</v>
      </c>
      <c r="M16">
        <v>40</v>
      </c>
      <c r="N16">
        <v>24</v>
      </c>
      <c r="O16">
        <v>88</v>
      </c>
      <c r="P16">
        <v>384</v>
      </c>
    </row>
    <row r="17" spans="1:16" x14ac:dyDescent="0.2">
      <c r="A17" s="87" t="s">
        <v>42</v>
      </c>
      <c r="B17">
        <v>1</v>
      </c>
      <c r="C17" s="87" t="s">
        <v>17</v>
      </c>
      <c r="D17" s="87" t="s">
        <v>43</v>
      </c>
      <c r="E17">
        <v>89</v>
      </c>
      <c r="F17">
        <v>188</v>
      </c>
      <c r="G17">
        <v>97</v>
      </c>
      <c r="H17">
        <v>94</v>
      </c>
      <c r="I17">
        <v>40</v>
      </c>
      <c r="J17">
        <v>23</v>
      </c>
      <c r="K17">
        <v>94</v>
      </c>
      <c r="L17">
        <v>64</v>
      </c>
      <c r="M17">
        <v>33</v>
      </c>
      <c r="N17">
        <v>17</v>
      </c>
      <c r="O17">
        <v>42</v>
      </c>
      <c r="P17">
        <v>1504</v>
      </c>
    </row>
    <row r="18" spans="1:16" x14ac:dyDescent="0.2">
      <c r="A18" s="87" t="s">
        <v>44</v>
      </c>
      <c r="B18">
        <v>1</v>
      </c>
      <c r="C18" s="87" t="s">
        <v>17</v>
      </c>
      <c r="D18" s="87" t="s">
        <v>45</v>
      </c>
      <c r="E18">
        <v>61</v>
      </c>
      <c r="F18">
        <v>162</v>
      </c>
      <c r="G18">
        <v>96</v>
      </c>
      <c r="H18">
        <v>81</v>
      </c>
      <c r="I18">
        <v>41</v>
      </c>
      <c r="J18">
        <v>91</v>
      </c>
      <c r="K18">
        <v>81</v>
      </c>
      <c r="L18">
        <v>44</v>
      </c>
      <c r="M18">
        <v>63</v>
      </c>
      <c r="N18">
        <v>8</v>
      </c>
      <c r="O18">
        <v>67</v>
      </c>
      <c r="P18">
        <v>1296</v>
      </c>
    </row>
    <row r="19" spans="1:16" x14ac:dyDescent="0.2">
      <c r="A19" s="87" t="s">
        <v>46</v>
      </c>
      <c r="B19">
        <v>1</v>
      </c>
      <c r="C19" s="87" t="s">
        <v>17</v>
      </c>
      <c r="D19" s="87" t="s">
        <v>47</v>
      </c>
      <c r="E19">
        <v>28</v>
      </c>
      <c r="F19">
        <v>10</v>
      </c>
      <c r="G19">
        <v>26</v>
      </c>
      <c r="H19">
        <v>5</v>
      </c>
      <c r="I19">
        <v>75</v>
      </c>
      <c r="J19">
        <v>65</v>
      </c>
      <c r="K19">
        <v>5</v>
      </c>
      <c r="L19">
        <v>74</v>
      </c>
      <c r="M19">
        <v>59</v>
      </c>
      <c r="N19">
        <v>91</v>
      </c>
      <c r="O19">
        <v>8</v>
      </c>
      <c r="P19">
        <v>80</v>
      </c>
    </row>
    <row r="20" spans="1:16" x14ac:dyDescent="0.2">
      <c r="A20" s="87" t="s">
        <v>48</v>
      </c>
      <c r="B20">
        <v>1</v>
      </c>
      <c r="C20" s="87" t="s">
        <v>17</v>
      </c>
      <c r="D20" s="87" t="s">
        <v>49</v>
      </c>
      <c r="E20">
        <v>53</v>
      </c>
      <c r="F20">
        <v>24</v>
      </c>
      <c r="G20">
        <v>29</v>
      </c>
      <c r="H20">
        <v>12</v>
      </c>
      <c r="I20">
        <v>20</v>
      </c>
      <c r="J20">
        <v>73</v>
      </c>
      <c r="K20">
        <v>12</v>
      </c>
      <c r="L20">
        <v>73</v>
      </c>
      <c r="M20">
        <v>95</v>
      </c>
      <c r="N20">
        <v>65</v>
      </c>
      <c r="O20">
        <v>94</v>
      </c>
      <c r="P20">
        <v>192</v>
      </c>
    </row>
    <row r="21" spans="1:16" x14ac:dyDescent="0.2">
      <c r="A21" s="87" t="s">
        <v>50</v>
      </c>
      <c r="B21">
        <v>1</v>
      </c>
      <c r="C21" s="87" t="s">
        <v>17</v>
      </c>
      <c r="D21" s="87" t="s">
        <v>51</v>
      </c>
      <c r="E21">
        <v>67</v>
      </c>
      <c r="F21">
        <v>118</v>
      </c>
      <c r="G21">
        <v>77</v>
      </c>
      <c r="H21">
        <v>59</v>
      </c>
      <c r="I21">
        <v>69</v>
      </c>
      <c r="J21">
        <v>9</v>
      </c>
      <c r="K21">
        <v>59</v>
      </c>
      <c r="L21">
        <v>99</v>
      </c>
      <c r="M21">
        <v>80</v>
      </c>
      <c r="N21">
        <v>41</v>
      </c>
      <c r="O21">
        <v>87</v>
      </c>
      <c r="P21">
        <v>944</v>
      </c>
    </row>
    <row r="22" spans="1:16" x14ac:dyDescent="0.2">
      <c r="A22" s="87" t="s">
        <v>52</v>
      </c>
      <c r="B22">
        <v>1</v>
      </c>
      <c r="C22" s="87" t="s">
        <v>17</v>
      </c>
      <c r="D22" s="87" t="s">
        <v>53</v>
      </c>
      <c r="E22">
        <v>26</v>
      </c>
      <c r="F22">
        <v>158</v>
      </c>
      <c r="G22">
        <v>76</v>
      </c>
      <c r="H22">
        <v>79</v>
      </c>
      <c r="I22">
        <v>16</v>
      </c>
      <c r="J22">
        <v>33</v>
      </c>
      <c r="K22">
        <v>79</v>
      </c>
      <c r="L22">
        <v>72</v>
      </c>
      <c r="M22">
        <v>95</v>
      </c>
      <c r="N22">
        <v>55</v>
      </c>
      <c r="O22">
        <v>71</v>
      </c>
      <c r="P22">
        <v>1264</v>
      </c>
    </row>
    <row r="23" spans="1:16" x14ac:dyDescent="0.2">
      <c r="A23" s="87" t="s">
        <v>54</v>
      </c>
      <c r="B23">
        <v>1</v>
      </c>
      <c r="C23" s="87" t="s">
        <v>17</v>
      </c>
      <c r="D23" s="87" t="s">
        <v>55</v>
      </c>
      <c r="E23">
        <v>26</v>
      </c>
      <c r="F23">
        <v>82</v>
      </c>
      <c r="G23">
        <v>72</v>
      </c>
      <c r="H23">
        <v>41</v>
      </c>
      <c r="I23">
        <v>14</v>
      </c>
      <c r="J23">
        <v>1</v>
      </c>
      <c r="K23">
        <v>41</v>
      </c>
      <c r="L23">
        <v>37</v>
      </c>
      <c r="M23">
        <v>11</v>
      </c>
      <c r="N23">
        <v>96</v>
      </c>
      <c r="O23">
        <v>52</v>
      </c>
      <c r="P23">
        <v>656</v>
      </c>
    </row>
    <row r="24" spans="1:16" x14ac:dyDescent="0.2">
      <c r="A24" s="87" t="s">
        <v>56</v>
      </c>
      <c r="C24" s="87" t="s">
        <v>108</v>
      </c>
      <c r="D24" s="87" t="s">
        <v>57</v>
      </c>
    </row>
    <row r="25" spans="1:16" x14ac:dyDescent="0.2">
      <c r="A25" s="87" t="s">
        <v>58</v>
      </c>
      <c r="B25">
        <v>1</v>
      </c>
      <c r="C25" s="87" t="s">
        <v>17</v>
      </c>
      <c r="D25" s="87" t="s">
        <v>59</v>
      </c>
      <c r="E25">
        <v>44</v>
      </c>
      <c r="F25">
        <v>140</v>
      </c>
      <c r="G25">
        <v>81</v>
      </c>
      <c r="H25">
        <v>70</v>
      </c>
      <c r="I25">
        <v>24</v>
      </c>
      <c r="J25">
        <v>50</v>
      </c>
      <c r="K25">
        <v>70</v>
      </c>
      <c r="L25">
        <v>34</v>
      </c>
      <c r="M25">
        <v>86</v>
      </c>
      <c r="N25">
        <v>26</v>
      </c>
      <c r="O25">
        <v>30</v>
      </c>
      <c r="P25">
        <v>1120</v>
      </c>
    </row>
    <row r="26" spans="1:16" x14ac:dyDescent="0.2">
      <c r="A26" s="87" t="s">
        <v>60</v>
      </c>
      <c r="B26">
        <v>1</v>
      </c>
      <c r="C26" s="87" t="s">
        <v>17</v>
      </c>
      <c r="D26" s="87" t="s">
        <v>61</v>
      </c>
      <c r="E26">
        <v>72</v>
      </c>
      <c r="F26">
        <v>88</v>
      </c>
      <c r="G26">
        <v>71</v>
      </c>
      <c r="H26">
        <v>44</v>
      </c>
      <c r="I26">
        <v>9</v>
      </c>
      <c r="J26">
        <v>35</v>
      </c>
      <c r="K26">
        <v>44</v>
      </c>
      <c r="L26">
        <v>31</v>
      </c>
      <c r="M26">
        <v>20</v>
      </c>
      <c r="N26">
        <v>77</v>
      </c>
      <c r="O26">
        <v>18</v>
      </c>
      <c r="P26">
        <v>704</v>
      </c>
    </row>
    <row r="27" spans="1:16" x14ac:dyDescent="0.2">
      <c r="A27" s="87" t="s">
        <v>62</v>
      </c>
      <c r="B27">
        <v>1</v>
      </c>
      <c r="C27" s="87" t="s">
        <v>17</v>
      </c>
      <c r="D27" s="87" t="s">
        <v>63</v>
      </c>
      <c r="E27">
        <v>53</v>
      </c>
      <c r="F27">
        <v>140</v>
      </c>
      <c r="G27">
        <v>68</v>
      </c>
      <c r="H27">
        <v>70</v>
      </c>
      <c r="I27">
        <v>90</v>
      </c>
      <c r="J27">
        <v>67</v>
      </c>
      <c r="K27">
        <v>70</v>
      </c>
      <c r="L27">
        <v>66</v>
      </c>
      <c r="M27">
        <v>76</v>
      </c>
      <c r="N27">
        <v>4</v>
      </c>
      <c r="O27">
        <v>3</v>
      </c>
      <c r="P27">
        <v>1120</v>
      </c>
    </row>
    <row r="28" spans="1:16" x14ac:dyDescent="0.2">
      <c r="A28" s="87" t="s">
        <v>64</v>
      </c>
      <c r="B28">
        <v>1</v>
      </c>
      <c r="C28" s="87" t="s">
        <v>17</v>
      </c>
      <c r="D28" s="87" t="s">
        <v>65</v>
      </c>
      <c r="E28">
        <v>63</v>
      </c>
      <c r="F28">
        <v>194</v>
      </c>
      <c r="G28">
        <v>87</v>
      </c>
      <c r="H28">
        <v>97</v>
      </c>
      <c r="I28">
        <v>75</v>
      </c>
      <c r="J28">
        <v>57</v>
      </c>
      <c r="K28">
        <v>97</v>
      </c>
      <c r="L28">
        <v>66</v>
      </c>
      <c r="M28">
        <v>45</v>
      </c>
      <c r="N28">
        <v>14</v>
      </c>
      <c r="O28">
        <v>74</v>
      </c>
      <c r="P28">
        <v>1552</v>
      </c>
    </row>
    <row r="29" spans="1:16" x14ac:dyDescent="0.2">
      <c r="A29" s="87" t="s">
        <v>66</v>
      </c>
      <c r="C29" s="87" t="s">
        <v>108</v>
      </c>
      <c r="D29" s="87" t="s">
        <v>67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1F68-4726-4613-863A-B2F23EB41DA3}">
  <sheetPr>
    <pageSetUpPr fitToPage="1"/>
  </sheetPr>
  <dimension ref="A1:U64"/>
  <sheetViews>
    <sheetView showGridLines="0" zoomScale="88" zoomScaleNormal="88" workbookViewId="0">
      <selection sqref="A1:E1"/>
    </sheetView>
  </sheetViews>
  <sheetFormatPr baseColWidth="10" defaultRowHeight="14.25" x14ac:dyDescent="0.2"/>
  <cols>
    <col min="4" max="4" width="6.5" customWidth="1"/>
    <col min="7" max="7" width="3.375" customWidth="1"/>
    <col min="8" max="8" width="13" customWidth="1"/>
    <col min="10" max="10" width="7.5" customWidth="1"/>
    <col min="12" max="12" width="4.5" customWidth="1"/>
    <col min="13" max="14" width="8.75" customWidth="1"/>
    <col min="15" max="15" width="2.375" customWidth="1"/>
    <col min="16" max="16" width="37.125" customWidth="1"/>
    <col min="20" max="20" width="9.75" customWidth="1"/>
    <col min="21" max="21" width="33.25" customWidth="1"/>
    <col min="22" max="22" width="3.375" customWidth="1"/>
  </cols>
  <sheetData>
    <row r="1" spans="1:21" ht="34.5" customHeight="1" x14ac:dyDescent="0.25">
      <c r="A1" s="77" t="s">
        <v>85</v>
      </c>
      <c r="B1" s="77"/>
      <c r="C1" s="77"/>
      <c r="D1" s="77"/>
      <c r="E1" s="77"/>
      <c r="P1" s="15" t="s">
        <v>85</v>
      </c>
      <c r="Q1" s="78"/>
      <c r="R1" s="78"/>
      <c r="S1" s="78"/>
      <c r="T1" s="78"/>
      <c r="U1" s="78"/>
    </row>
    <row r="2" spans="1:21" ht="30.95" customHeight="1" x14ac:dyDescent="0.2">
      <c r="A2" s="71" t="s">
        <v>86</v>
      </c>
      <c r="B2" s="71"/>
      <c r="C2" s="79"/>
      <c r="D2" s="79"/>
      <c r="E2" s="79"/>
      <c r="F2" s="79"/>
      <c r="G2" s="79"/>
      <c r="H2" s="16" t="s">
        <v>87</v>
      </c>
      <c r="I2" s="80"/>
      <c r="J2" s="81"/>
      <c r="K2" s="81"/>
      <c r="L2" s="81"/>
      <c r="M2" s="82"/>
    </row>
    <row r="3" spans="1:21" ht="30.95" customHeight="1" x14ac:dyDescent="0.25">
      <c r="A3" s="71" t="s">
        <v>88</v>
      </c>
      <c r="B3" s="71"/>
      <c r="C3" s="79"/>
      <c r="D3" s="79"/>
      <c r="E3" s="79"/>
      <c r="F3" s="79"/>
      <c r="G3" s="79"/>
      <c r="H3" s="17" t="s">
        <v>89</v>
      </c>
      <c r="I3" s="83"/>
      <c r="J3" s="83"/>
      <c r="K3" s="83"/>
      <c r="L3" s="83"/>
      <c r="M3" s="83"/>
      <c r="P3" s="84" t="str">
        <f>"Baustelle: "&amp;IF(C2="","",C2)</f>
        <v xml:space="preserve">Baustelle: </v>
      </c>
      <c r="Q3" s="85"/>
      <c r="R3" s="86"/>
      <c r="S3" s="84" t="str">
        <f>"SAP-Nr.: "&amp;IF(E14="","",E14)</f>
        <v xml:space="preserve">SAP-Nr.: </v>
      </c>
      <c r="T3" s="85"/>
      <c r="U3" s="86"/>
    </row>
    <row r="4" spans="1:21" ht="30" customHeight="1" x14ac:dyDescent="0.2">
      <c r="A4" s="71"/>
      <c r="B4" s="71"/>
      <c r="C4" s="72"/>
      <c r="D4" s="72"/>
      <c r="E4" s="72"/>
      <c r="F4" s="72"/>
      <c r="G4" s="72"/>
      <c r="H4" s="17"/>
      <c r="I4" s="46"/>
      <c r="J4" s="46"/>
      <c r="K4" s="46"/>
      <c r="L4" s="46"/>
      <c r="M4" s="46"/>
      <c r="P4" s="73" t="s">
        <v>90</v>
      </c>
      <c r="Q4" s="73"/>
      <c r="R4" s="73"/>
      <c r="S4" s="73"/>
      <c r="T4" s="73"/>
      <c r="U4" s="73"/>
    </row>
    <row r="5" spans="1:21" ht="30.95" customHeight="1" x14ac:dyDescent="0.2">
      <c r="H5" s="17" t="s">
        <v>91</v>
      </c>
      <c r="I5" s="68"/>
      <c r="J5" s="69"/>
      <c r="K5" s="69"/>
      <c r="L5" s="69"/>
      <c r="M5" s="70"/>
      <c r="P5" s="74" t="s">
        <v>92</v>
      </c>
      <c r="Q5" s="75" t="s">
        <v>93</v>
      </c>
      <c r="R5" s="75" t="s">
        <v>94</v>
      </c>
      <c r="S5" s="76" t="s">
        <v>95</v>
      </c>
      <c r="T5" s="75" t="s">
        <v>96</v>
      </c>
      <c r="U5" s="75"/>
    </row>
    <row r="6" spans="1:21" x14ac:dyDescent="0.2">
      <c r="P6" s="50"/>
      <c r="Q6" s="75"/>
      <c r="R6" s="75"/>
      <c r="S6" s="76"/>
      <c r="T6" s="75"/>
      <c r="U6" s="75"/>
    </row>
    <row r="7" spans="1:21" x14ac:dyDescent="0.2">
      <c r="P7" s="18" t="str">
        <f>IF(rem_Berechnung!C96="","",rem_Berechnung!C96)</f>
        <v/>
      </c>
      <c r="Q7" s="18" t="str">
        <f ca="1">IFERROR(_xlfn.RANK.EQ(R7,OFFSET($R$7,0,0,_xlfn.XMATCH("",$R$7:$R$22)-1,1),1),"")</f>
        <v/>
      </c>
      <c r="R7" s="19" t="str">
        <f>IF(rem_Berechnung!B96="","",rem_Berechnung!B96)</f>
        <v/>
      </c>
      <c r="S7" s="20" t="b">
        <v>0</v>
      </c>
      <c r="T7" s="50" t="str">
        <f>IF(ROW(U1)&lt;_xlfn.XMATCH("",$R$7:$R$21),"",IF(AND(R7&lt;&gt;"",R7&gt;=0),"Firma bedient nicht jede aufgerufene Position!",""))</f>
        <v/>
      </c>
      <c r="U7" s="50"/>
    </row>
    <row r="8" spans="1:21" x14ac:dyDescent="0.2">
      <c r="P8" s="18" t="str">
        <f>IF(rem_Berechnung!C97="","",rem_Berechnung!C97)</f>
        <v/>
      </c>
      <c r="Q8" s="18" t="str">
        <f t="shared" ref="Q8:Q21" ca="1" si="0">IFERROR(_xlfn.RANK.EQ(R8,OFFSET($R$7,0,0,_xlfn.XMATCH("",$R$7:$R$22)-1,1),1),"")</f>
        <v/>
      </c>
      <c r="R8" s="19" t="str">
        <f>IF(rem_Berechnung!B97="","",rem_Berechnung!B97)</f>
        <v/>
      </c>
      <c r="S8" s="20" t="b">
        <v>0</v>
      </c>
      <c r="T8" s="50" t="str">
        <f t="shared" ref="T8:T21" si="1">IF(ROW(U2)&lt;_xlfn.XMATCH("",$R$7:$R$21),"",IF(AND(R8&lt;&gt;"",R8&gt;=0),"Firma bedient nicht jede aufgerufene Position!",""))</f>
        <v/>
      </c>
      <c r="U8" s="50"/>
    </row>
    <row r="9" spans="1:21" x14ac:dyDescent="0.2">
      <c r="A9" s="53" t="s">
        <v>97</v>
      </c>
      <c r="B9" s="53"/>
      <c r="C9" s="53"/>
      <c r="D9" s="53"/>
      <c r="E9" s="68"/>
      <c r="F9" s="69"/>
      <c r="G9" s="69"/>
      <c r="H9" s="69"/>
      <c r="I9" s="69"/>
      <c r="J9" s="69"/>
      <c r="K9" s="69"/>
      <c r="L9" s="69"/>
      <c r="M9" s="70"/>
      <c r="P9" s="18" t="str">
        <f>IF(rem_Berechnung!C98="","",rem_Berechnung!C98)</f>
        <v/>
      </c>
      <c r="Q9" s="18" t="str">
        <f t="shared" ca="1" si="0"/>
        <v/>
      </c>
      <c r="R9" s="19" t="str">
        <f>IF(rem_Berechnung!B98="","",rem_Berechnung!B98)</f>
        <v/>
      </c>
      <c r="S9" s="20" t="b">
        <v>0</v>
      </c>
      <c r="T9" s="50" t="str">
        <f t="shared" si="1"/>
        <v/>
      </c>
      <c r="U9" s="50"/>
    </row>
    <row r="10" spans="1:21" x14ac:dyDescent="0.2">
      <c r="A10" s="53" t="s">
        <v>98</v>
      </c>
      <c r="B10" s="53"/>
      <c r="C10" s="53"/>
      <c r="D10" s="53"/>
      <c r="E10" s="67"/>
      <c r="F10" s="67"/>
      <c r="G10" s="67"/>
      <c r="H10" s="67"/>
      <c r="I10" s="67"/>
      <c r="J10" s="67"/>
      <c r="K10" s="67"/>
      <c r="L10" s="67"/>
      <c r="M10" s="67"/>
      <c r="P10" s="18" t="str">
        <f>IF(rem_Berechnung!C99="","",rem_Berechnung!C99)</f>
        <v/>
      </c>
      <c r="Q10" s="18" t="str">
        <f t="shared" ca="1" si="0"/>
        <v/>
      </c>
      <c r="R10" s="19" t="str">
        <f>IF(rem_Berechnung!B99="","",rem_Berechnung!B99)</f>
        <v/>
      </c>
      <c r="S10" s="20" t="b">
        <v>0</v>
      </c>
      <c r="T10" s="50" t="str">
        <f t="shared" si="1"/>
        <v/>
      </c>
      <c r="U10" s="50"/>
    </row>
    <row r="11" spans="1:21" x14ac:dyDescent="0.2">
      <c r="A11" s="53" t="s">
        <v>99</v>
      </c>
      <c r="B11" s="53"/>
      <c r="C11" s="53"/>
      <c r="D11" s="53"/>
      <c r="E11" s="67"/>
      <c r="F11" s="67"/>
      <c r="G11" s="67"/>
      <c r="H11" s="67"/>
      <c r="I11" s="67"/>
      <c r="J11" s="67"/>
      <c r="K11" s="67"/>
      <c r="L11" s="67"/>
      <c r="M11" s="67"/>
      <c r="P11" s="18" t="str">
        <f>IF(rem_Berechnung!C100="","",rem_Berechnung!C100)</f>
        <v/>
      </c>
      <c r="Q11" s="18" t="str">
        <f t="shared" ca="1" si="0"/>
        <v/>
      </c>
      <c r="R11" s="19" t="str">
        <f>IF(rem_Berechnung!B100="","",rem_Berechnung!B100)</f>
        <v/>
      </c>
      <c r="S11" s="20" t="b">
        <v>0</v>
      </c>
      <c r="T11" s="50" t="str">
        <f t="shared" si="1"/>
        <v/>
      </c>
      <c r="U11" s="50"/>
    </row>
    <row r="12" spans="1:21" x14ac:dyDescent="0.2">
      <c r="A12" s="53" t="s">
        <v>100</v>
      </c>
      <c r="B12" s="53"/>
      <c r="C12" s="53"/>
      <c r="D12" s="53"/>
      <c r="E12" s="67"/>
      <c r="F12" s="67"/>
      <c r="G12" s="67"/>
      <c r="H12" s="67"/>
      <c r="I12" s="67"/>
      <c r="J12" s="67"/>
      <c r="K12" s="67"/>
      <c r="L12" s="67"/>
      <c r="M12" s="67"/>
      <c r="P12" s="18" t="str">
        <f>IF(rem_Berechnung!C101="","",rem_Berechnung!C101)</f>
        <v/>
      </c>
      <c r="Q12" s="18" t="str">
        <f t="shared" ca="1" si="0"/>
        <v/>
      </c>
      <c r="R12" s="19" t="str">
        <f>IF(rem_Berechnung!B101="","",rem_Berechnung!B101)</f>
        <v/>
      </c>
      <c r="S12" s="20" t="b">
        <v>0</v>
      </c>
      <c r="T12" s="50" t="str">
        <f t="shared" si="1"/>
        <v/>
      </c>
      <c r="U12" s="50"/>
    </row>
    <row r="13" spans="1:21" x14ac:dyDescent="0.2">
      <c r="A13" s="53" t="s">
        <v>101</v>
      </c>
      <c r="B13" s="53"/>
      <c r="C13" s="53"/>
      <c r="D13" s="53"/>
      <c r="E13" s="67"/>
      <c r="F13" s="67"/>
      <c r="G13" s="67"/>
      <c r="H13" s="67"/>
      <c r="I13" s="67"/>
      <c r="J13" s="67"/>
      <c r="K13" s="67"/>
      <c r="L13" s="67"/>
      <c r="M13" s="67"/>
      <c r="P13" s="18" t="str">
        <f>IF(rem_Berechnung!C102="","",rem_Berechnung!C102)</f>
        <v/>
      </c>
      <c r="Q13" s="18" t="str">
        <f t="shared" ca="1" si="0"/>
        <v/>
      </c>
      <c r="R13" s="19" t="str">
        <f>IF(rem_Berechnung!B102="","",rem_Berechnung!B102)</f>
        <v/>
      </c>
      <c r="S13" s="20" t="b">
        <v>0</v>
      </c>
      <c r="T13" s="50" t="str">
        <f t="shared" si="1"/>
        <v/>
      </c>
      <c r="U13" s="50"/>
    </row>
    <row r="14" spans="1:21" x14ac:dyDescent="0.2">
      <c r="A14" s="53" t="s">
        <v>102</v>
      </c>
      <c r="B14" s="53"/>
      <c r="C14" s="53"/>
      <c r="D14" s="53"/>
      <c r="E14" s="67"/>
      <c r="F14" s="67"/>
      <c r="G14" s="67"/>
      <c r="H14" s="67"/>
      <c r="I14" s="67"/>
      <c r="J14" s="67"/>
      <c r="K14" s="67"/>
      <c r="L14" s="67"/>
      <c r="M14" s="67"/>
      <c r="P14" s="18" t="str">
        <f>IF(rem_Berechnung!C103="","",rem_Berechnung!C103)</f>
        <v/>
      </c>
      <c r="Q14" s="18" t="str">
        <f t="shared" ca="1" si="0"/>
        <v/>
      </c>
      <c r="R14" s="19" t="str">
        <f>IF(rem_Berechnung!B103="","",rem_Berechnung!B103)</f>
        <v/>
      </c>
      <c r="S14" s="20" t="b">
        <v>0</v>
      </c>
      <c r="T14" s="50" t="str">
        <f t="shared" si="1"/>
        <v/>
      </c>
      <c r="U14" s="50"/>
    </row>
    <row r="15" spans="1:21" ht="15" x14ac:dyDescent="0.25">
      <c r="A15" s="53"/>
      <c r="B15" s="53"/>
      <c r="C15" s="53"/>
      <c r="D15" s="53"/>
      <c r="E15" s="54"/>
      <c r="F15" s="54"/>
      <c r="G15" s="54"/>
      <c r="H15" s="54"/>
      <c r="I15" s="54"/>
      <c r="J15" s="54"/>
      <c r="K15" s="54"/>
      <c r="L15" s="54"/>
      <c r="M15" s="54"/>
      <c r="P15" s="18" t="str">
        <f>IF(rem_Berechnung!C104="","",rem_Berechnung!C104)</f>
        <v/>
      </c>
      <c r="Q15" s="18" t="str">
        <f t="shared" ca="1" si="0"/>
        <v/>
      </c>
      <c r="R15" s="19" t="str">
        <f>IF(rem_Berechnung!B104="","",rem_Berechnung!B104)</f>
        <v/>
      </c>
      <c r="S15" s="20" t="b">
        <v>0</v>
      </c>
      <c r="T15" s="50" t="str">
        <f t="shared" si="1"/>
        <v/>
      </c>
      <c r="U15" s="50"/>
    </row>
    <row r="16" spans="1:21" ht="14.45" customHeight="1" x14ac:dyDescent="0.2">
      <c r="A16" s="55" t="s">
        <v>103</v>
      </c>
      <c r="B16" s="56"/>
      <c r="C16" s="56"/>
      <c r="D16" s="56"/>
      <c r="E16" s="56"/>
      <c r="F16" s="56"/>
      <c r="G16" s="56"/>
      <c r="H16" s="56"/>
      <c r="I16" s="57"/>
      <c r="J16" s="61" t="str">
        <f>IF(COUNTIF(S7:S21,TRUE)=1,_xlfn.XLOOKUP(TRUE,S7:S21,R7:R21),"")</f>
        <v/>
      </c>
      <c r="K16" s="62"/>
      <c r="L16" s="62"/>
      <c r="M16" s="63"/>
      <c r="P16" s="18" t="str">
        <f>IF(rem_Berechnung!C105="","",rem_Berechnung!C105)</f>
        <v/>
      </c>
      <c r="Q16" s="18" t="str">
        <f t="shared" ca="1" si="0"/>
        <v/>
      </c>
      <c r="R16" s="19" t="str">
        <f>IF(rem_Berechnung!B105="","",rem_Berechnung!B105)</f>
        <v/>
      </c>
      <c r="S16" s="20" t="b">
        <v>0</v>
      </c>
      <c r="T16" s="50" t="str">
        <f t="shared" si="1"/>
        <v/>
      </c>
      <c r="U16" s="50"/>
    </row>
    <row r="17" spans="1:21" ht="14.45" customHeight="1" x14ac:dyDescent="0.2">
      <c r="A17" s="58"/>
      <c r="B17" s="59"/>
      <c r="C17" s="59"/>
      <c r="D17" s="59"/>
      <c r="E17" s="59"/>
      <c r="F17" s="59"/>
      <c r="G17" s="59"/>
      <c r="H17" s="59"/>
      <c r="I17" s="60"/>
      <c r="J17" s="64"/>
      <c r="K17" s="65"/>
      <c r="L17" s="65"/>
      <c r="M17" s="66"/>
      <c r="P17" s="18" t="str">
        <f>IF(rem_Berechnung!C106="","",rem_Berechnung!C106)</f>
        <v/>
      </c>
      <c r="Q17" s="18" t="str">
        <f t="shared" ca="1" si="0"/>
        <v/>
      </c>
      <c r="R17" s="19" t="str">
        <f>IF(rem_Berechnung!B106="","",rem_Berechnung!B106)</f>
        <v/>
      </c>
      <c r="S17" s="20" t="b">
        <v>0</v>
      </c>
      <c r="T17" s="50" t="str">
        <f t="shared" si="1"/>
        <v/>
      </c>
      <c r="U17" s="50"/>
    </row>
    <row r="18" spans="1:21" ht="14.45" customHeight="1" x14ac:dyDescent="0.2">
      <c r="P18" s="18" t="str">
        <f>IF(rem_Berechnung!C107="","",rem_Berechnung!C107)</f>
        <v/>
      </c>
      <c r="Q18" s="18" t="str">
        <f t="shared" ca="1" si="0"/>
        <v/>
      </c>
      <c r="R18" s="19" t="str">
        <f>IF(rem_Berechnung!B107="","",rem_Berechnung!B107)</f>
        <v/>
      </c>
      <c r="S18" s="20" t="b">
        <v>0</v>
      </c>
      <c r="T18" s="50" t="str">
        <f t="shared" si="1"/>
        <v/>
      </c>
      <c r="U18" s="50"/>
    </row>
    <row r="19" spans="1:21" ht="15" x14ac:dyDescent="0.25">
      <c r="A19" s="21" t="s">
        <v>104</v>
      </c>
      <c r="B19" s="22" t="s">
        <v>105</v>
      </c>
      <c r="C19" s="23"/>
      <c r="D19" s="23"/>
      <c r="E19" s="23"/>
      <c r="F19" s="23"/>
      <c r="G19" s="23"/>
      <c r="H19" s="23"/>
      <c r="I19" s="23"/>
      <c r="J19" s="24"/>
      <c r="K19" s="21" t="s">
        <v>2</v>
      </c>
      <c r="M19" s="25" t="s">
        <v>1</v>
      </c>
      <c r="P19" s="18" t="str">
        <f>IF(rem_Berechnung!C108="","",rem_Berechnung!C108)</f>
        <v/>
      </c>
      <c r="Q19" s="18" t="str">
        <f t="shared" ca="1" si="0"/>
        <v/>
      </c>
      <c r="R19" s="19" t="str">
        <f>IF(rem_Berechnung!B108="","",rem_Berechnung!B108)</f>
        <v/>
      </c>
      <c r="S19" s="20" t="b">
        <v>0</v>
      </c>
      <c r="T19" s="50" t="str">
        <f t="shared" si="1"/>
        <v/>
      </c>
      <c r="U19" s="50"/>
    </row>
    <row r="20" spans="1:21" x14ac:dyDescent="0.2">
      <c r="A20" s="26" cm="1">
        <f t="array" ref="A20:A43">_xlfn.SEQUENCE(COUNTA(_xlfn.ANCHORARRAY(B20)))</f>
        <v>1</v>
      </c>
      <c r="B20" s="27" t="str" cm="1">
        <f t="array" ref="B20:B43">_xlfn._xlws.FILTER(tbl_Auswertungsblatt[Kurztext],tbl_Auswertungsblatt[anzeigen]="x")</f>
        <v>Mitarbeiter*in Baumpflege mit Zertifikat Seilklettertechnik Stufe B (SKT-B)</v>
      </c>
      <c r="C20" s="29"/>
      <c r="D20" s="29"/>
      <c r="E20" s="29"/>
      <c r="F20" s="29"/>
      <c r="G20" s="29"/>
      <c r="H20" s="29"/>
      <c r="I20" s="30"/>
      <c r="J20" s="31"/>
      <c r="K20" s="18" t="str" cm="1">
        <f t="array" ref="K20:K43">_xlfn._xlws.FILTER(tbl_Auswertungsblatt[Einheit],tbl_Auswertungsblatt[anzeigen]="x")</f>
        <v>h</v>
      </c>
      <c r="M20" s="32"/>
      <c r="P20" s="18" t="str">
        <f>IF(rem_Berechnung!C109="","",rem_Berechnung!C109)</f>
        <v/>
      </c>
      <c r="Q20" s="18" t="str">
        <f t="shared" ca="1" si="0"/>
        <v/>
      </c>
      <c r="R20" s="19" t="str">
        <f>IF(rem_Berechnung!B109="","",rem_Berechnung!B109)</f>
        <v/>
      </c>
      <c r="S20" s="20" t="b">
        <v>0</v>
      </c>
      <c r="T20" s="50" t="str">
        <f t="shared" si="1"/>
        <v/>
      </c>
      <c r="U20" s="50"/>
    </row>
    <row r="21" spans="1:21" x14ac:dyDescent="0.2">
      <c r="A21" s="26">
        <v>2</v>
      </c>
      <c r="B21" s="28" t="str">
        <v>Zuschlag zur Vorposition für Nachtarbeit</v>
      </c>
      <c r="C21" s="30"/>
      <c r="D21" s="30"/>
      <c r="E21" s="30"/>
      <c r="F21" s="30"/>
      <c r="G21" s="30"/>
      <c r="H21" s="30"/>
      <c r="I21" s="30"/>
      <c r="J21" s="31"/>
      <c r="K21" s="18" t="str">
        <v>h</v>
      </c>
      <c r="M21" s="33"/>
      <c r="P21" s="18" t="str">
        <f>IF(rem_Berechnung!C110="","",rem_Berechnung!C110)</f>
        <v/>
      </c>
      <c r="Q21" s="18" t="str">
        <f t="shared" ca="1" si="0"/>
        <v/>
      </c>
      <c r="R21" s="19" t="str">
        <f>IF(rem_Berechnung!B110="","",rem_Berechnung!B110)</f>
        <v/>
      </c>
      <c r="S21" s="20" t="b">
        <v>0</v>
      </c>
      <c r="T21" s="50" t="str">
        <f t="shared" si="1"/>
        <v/>
      </c>
      <c r="U21" s="50"/>
    </row>
    <row r="22" spans="1:21" x14ac:dyDescent="0.2">
      <c r="A22" s="26">
        <v>3</v>
      </c>
      <c r="B22" s="28" t="str">
        <v>Mitarbeiter*in Baumpflege mit Zertifikat Seilklettertechnik Stufe A (SKT-A)</v>
      </c>
      <c r="C22" s="30"/>
      <c r="D22" s="30"/>
      <c r="E22" s="30"/>
      <c r="F22" s="30"/>
      <c r="G22" s="30"/>
      <c r="H22" s="30"/>
      <c r="I22" s="30"/>
      <c r="J22" s="31"/>
      <c r="K22" s="18" t="str">
        <v>h</v>
      </c>
      <c r="M22" s="33"/>
    </row>
    <row r="23" spans="1:21" ht="15" x14ac:dyDescent="0.25">
      <c r="A23" s="26">
        <v>4</v>
      </c>
      <c r="B23" s="28" t="str">
        <v>Zuschlag zur Vorposition für Nachtarbeit</v>
      </c>
      <c r="C23" s="30"/>
      <c r="D23" s="30"/>
      <c r="E23" s="30"/>
      <c r="F23" s="30"/>
      <c r="G23" s="30"/>
      <c r="H23" s="30"/>
      <c r="I23" s="30"/>
      <c r="J23" s="31"/>
      <c r="K23" s="18" t="str">
        <v>h</v>
      </c>
      <c r="M23" s="33"/>
      <c r="P23" s="34"/>
    </row>
    <row r="24" spans="1:21" x14ac:dyDescent="0.2">
      <c r="A24" s="26">
        <v>5</v>
      </c>
      <c r="B24" s="28" t="str">
        <v>Mitarbeiter*in Baumpflege mit Zertifikat AS Baum 2</v>
      </c>
      <c r="C24" s="30"/>
      <c r="D24" s="30"/>
      <c r="E24" s="30"/>
      <c r="F24" s="30"/>
      <c r="G24" s="30"/>
      <c r="H24" s="30"/>
      <c r="I24" s="30"/>
      <c r="J24" s="31"/>
      <c r="K24" s="18" t="str">
        <v>h</v>
      </c>
      <c r="M24" s="33"/>
      <c r="P24" s="51" t="str">
        <f>IF(COUNTIF(S7:S21,TRUE)=0,"Bitte wählen Sie einen Bieter aus!",IF(COUNTIF(S7:S21,TRUE)&gt;1,"Bitte wählen Sie nur EINEN Bieter aus!",IF(S7&lt;&gt;TRUE,"Bitte begründen Sie, warum Sie nicht den billigsten Bieter gewählt haben!","")))</f>
        <v>Bitte wählen Sie einen Bieter aus!</v>
      </c>
      <c r="Q24" s="51"/>
      <c r="R24" s="51"/>
      <c r="S24" s="51"/>
      <c r="T24" s="51"/>
      <c r="U24" s="51"/>
    </row>
    <row r="25" spans="1:21" x14ac:dyDescent="0.2">
      <c r="A25" s="26">
        <v>6</v>
      </c>
      <c r="B25" s="28" t="str">
        <v>Zuschlag zur Vorposition für Nachtarbeit</v>
      </c>
      <c r="C25" s="30"/>
      <c r="D25" s="30"/>
      <c r="E25" s="30"/>
      <c r="F25" s="30"/>
      <c r="G25" s="30"/>
      <c r="H25" s="30"/>
      <c r="I25" s="30"/>
      <c r="J25" s="31"/>
      <c r="K25" s="18" t="str">
        <v>h</v>
      </c>
      <c r="M25" s="33"/>
      <c r="P25" s="51"/>
      <c r="Q25" s="51"/>
      <c r="R25" s="51"/>
      <c r="S25" s="51"/>
      <c r="T25" s="51"/>
      <c r="U25" s="51"/>
    </row>
    <row r="26" spans="1:21" x14ac:dyDescent="0.2">
      <c r="A26" s="26">
        <v>7</v>
      </c>
      <c r="B26" s="28" t="str">
        <v>Mitarbeiter*in Baumpflege mit Zertifikat AS Baum 1</v>
      </c>
      <c r="C26" s="30"/>
      <c r="D26" s="30"/>
      <c r="E26" s="30"/>
      <c r="F26" s="30"/>
      <c r="G26" s="30"/>
      <c r="H26" s="30"/>
      <c r="I26" s="30"/>
      <c r="J26" s="31"/>
      <c r="K26" s="18" t="str">
        <v>h</v>
      </c>
      <c r="M26" s="33"/>
      <c r="P26" s="51"/>
      <c r="Q26" s="51"/>
      <c r="R26" s="51"/>
      <c r="S26" s="51"/>
      <c r="T26" s="51"/>
      <c r="U26" s="51"/>
    </row>
    <row r="27" spans="1:21" x14ac:dyDescent="0.2">
      <c r="A27" s="26">
        <v>8</v>
      </c>
      <c r="B27" s="28" t="str">
        <v>Zuschlag zur Vorposition für Nachtarbeit</v>
      </c>
      <c r="C27" s="30"/>
      <c r="D27" s="30"/>
      <c r="E27" s="30"/>
      <c r="F27" s="30"/>
      <c r="G27" s="30"/>
      <c r="H27" s="30"/>
      <c r="I27" s="30"/>
      <c r="J27" s="31"/>
      <c r="K27" s="18" t="str">
        <v>h</v>
      </c>
      <c r="M27" s="33"/>
      <c r="P27" s="51"/>
      <c r="Q27" s="51"/>
      <c r="R27" s="51"/>
      <c r="S27" s="51"/>
      <c r="T27" s="51"/>
      <c r="U27" s="51"/>
    </row>
    <row r="28" spans="1:21" x14ac:dyDescent="0.2">
      <c r="A28" s="26">
        <v>9</v>
      </c>
      <c r="B28" s="28" t="str">
        <v>Mitarbeiter*in Baumpflege angelernte Hilfskraft</v>
      </c>
      <c r="C28" s="30"/>
      <c r="D28" s="30"/>
      <c r="E28" s="30"/>
      <c r="F28" s="30"/>
      <c r="G28" s="30"/>
      <c r="H28" s="30"/>
      <c r="I28" s="30"/>
      <c r="J28" s="31"/>
      <c r="K28" s="18" t="str">
        <v>h</v>
      </c>
      <c r="M28" s="33"/>
      <c r="P28" s="52"/>
      <c r="Q28" s="52"/>
      <c r="R28" s="52"/>
      <c r="S28" s="52"/>
      <c r="T28" s="52"/>
      <c r="U28" s="52"/>
    </row>
    <row r="29" spans="1:21" x14ac:dyDescent="0.2">
      <c r="A29" s="26">
        <v>10</v>
      </c>
      <c r="B29" s="28" t="str">
        <v>Zuschlag zur Vorposition für Nachtarbeit</v>
      </c>
      <c r="C29" s="30"/>
      <c r="D29" s="30"/>
      <c r="E29" s="30"/>
      <c r="F29" s="30"/>
      <c r="G29" s="30"/>
      <c r="H29" s="30"/>
      <c r="I29" s="30"/>
      <c r="J29" s="31"/>
      <c r="K29" s="18" t="str">
        <v>h</v>
      </c>
      <c r="M29" s="33"/>
      <c r="P29" s="52"/>
      <c r="Q29" s="52"/>
      <c r="R29" s="52"/>
      <c r="S29" s="52"/>
      <c r="T29" s="52"/>
      <c r="U29" s="52"/>
    </row>
    <row r="30" spans="1:21" x14ac:dyDescent="0.2">
      <c r="A30" s="26">
        <v>11</v>
      </c>
      <c r="B30" s="28" t="str">
        <v>Transportfahrzeug zul.Ges. bis 3.500 kg</v>
      </c>
      <c r="C30" s="30"/>
      <c r="D30" s="30"/>
      <c r="E30" s="30"/>
      <c r="F30" s="30"/>
      <c r="G30" s="30"/>
      <c r="H30" s="30"/>
      <c r="I30" s="30"/>
      <c r="J30" s="31"/>
      <c r="K30" s="18" t="str">
        <v>h</v>
      </c>
      <c r="M30" s="33"/>
      <c r="P30" s="52"/>
      <c r="Q30" s="52"/>
      <c r="R30" s="52"/>
      <c r="S30" s="52"/>
      <c r="T30" s="52"/>
      <c r="U30" s="52"/>
    </row>
    <row r="31" spans="1:21" x14ac:dyDescent="0.2">
      <c r="A31" s="26">
        <v>12</v>
      </c>
      <c r="B31" s="28" t="str">
        <v>Transportfahrzeug zul.Ges. bis 18.000 kg inkl. Ladekran</v>
      </c>
      <c r="C31" s="30"/>
      <c r="D31" s="30"/>
      <c r="E31" s="30"/>
      <c r="F31" s="30"/>
      <c r="G31" s="30"/>
      <c r="H31" s="30"/>
      <c r="I31" s="30"/>
      <c r="J31" s="31"/>
      <c r="K31" s="18" t="str">
        <v>h</v>
      </c>
      <c r="M31" s="33"/>
      <c r="P31" s="52"/>
      <c r="Q31" s="52"/>
      <c r="R31" s="52"/>
      <c r="S31" s="52"/>
      <c r="T31" s="52"/>
      <c r="U31" s="52"/>
    </row>
    <row r="32" spans="1:21" x14ac:dyDescent="0.2">
      <c r="A32" s="26">
        <v>13</v>
      </c>
      <c r="B32" s="28" t="str">
        <v>Fällkran inkl. Bedienung, Reichweite ca. 30 m</v>
      </c>
      <c r="C32" s="30"/>
      <c r="D32" s="30"/>
      <c r="E32" s="30"/>
      <c r="F32" s="30"/>
      <c r="G32" s="30"/>
      <c r="H32" s="30"/>
      <c r="I32" s="30"/>
      <c r="J32" s="31"/>
      <c r="K32" s="18" t="str">
        <v>h</v>
      </c>
      <c r="M32" s="33"/>
      <c r="P32" s="52"/>
      <c r="Q32" s="52"/>
      <c r="R32" s="52"/>
      <c r="S32" s="52"/>
      <c r="T32" s="52"/>
      <c r="U32" s="52"/>
    </row>
    <row r="33" spans="1:21" x14ac:dyDescent="0.2">
      <c r="A33" s="26">
        <v>14</v>
      </c>
      <c r="B33" s="28" t="str">
        <v>Fällgreifer inkl. Zugfahrzeug und Bedienung, Reichweite ca. 20 m</v>
      </c>
      <c r="C33" s="30"/>
      <c r="D33" s="30"/>
      <c r="E33" s="30"/>
      <c r="F33" s="30"/>
      <c r="G33" s="30"/>
      <c r="H33" s="30"/>
      <c r="I33" s="30"/>
      <c r="J33" s="31"/>
      <c r="K33" s="18" t="str">
        <v>h</v>
      </c>
      <c r="M33" s="33"/>
      <c r="P33" s="35"/>
      <c r="Q33" s="35"/>
      <c r="R33" s="35"/>
      <c r="S33" s="35"/>
      <c r="T33" s="35"/>
      <c r="U33" s="35"/>
    </row>
    <row r="34" spans="1:21" x14ac:dyDescent="0.2">
      <c r="A34" s="26">
        <v>15</v>
      </c>
      <c r="B34" s="28" t="str">
        <v>Motorsäge Schnittlänge von 20 cm bis 30 cm</v>
      </c>
      <c r="C34" s="30"/>
      <c r="D34" s="30"/>
      <c r="E34" s="30"/>
      <c r="F34" s="30"/>
      <c r="G34" s="30"/>
      <c r="H34" s="30"/>
      <c r="I34" s="30"/>
      <c r="J34" s="31"/>
      <c r="K34" s="18" t="str">
        <v>h</v>
      </c>
      <c r="M34" s="33"/>
      <c r="P34" s="35"/>
      <c r="Q34" s="35"/>
      <c r="R34" s="35"/>
      <c r="S34" s="35"/>
      <c r="T34" s="35"/>
      <c r="U34" s="35"/>
    </row>
    <row r="35" spans="1:21" x14ac:dyDescent="0.2">
      <c r="A35" s="26">
        <v>16</v>
      </c>
      <c r="B35" s="28" t="str">
        <v>Motorsäge Schnittlänge von 30 cm bis 50 cm</v>
      </c>
      <c r="C35" s="30"/>
      <c r="D35" s="30"/>
      <c r="E35" s="30"/>
      <c r="F35" s="30"/>
      <c r="G35" s="30"/>
      <c r="H35" s="30"/>
      <c r="I35" s="30"/>
      <c r="J35" s="31"/>
      <c r="K35" s="18" t="str">
        <v>h</v>
      </c>
      <c r="M35" s="33"/>
      <c r="P35" s="45" t="str">
        <f>IF(COUNTIF($S$7:$S$21,TRUE)=0,"",P5)</f>
        <v/>
      </c>
      <c r="Q35" s="46" t="str">
        <f>IF(COUNTIF($S$7:$S$21,TRUE)=0,"",Q5)</f>
        <v/>
      </c>
      <c r="R35" s="47" t="str">
        <f>IF(COUNTIF($S$7:$S$21,TRUE)=0,"","Grund der Absage; 
Name: Gesprächspartner")</f>
        <v/>
      </c>
      <c r="S35" s="47"/>
      <c r="T35" s="47"/>
      <c r="U35" s="48" t="str">
        <f>IF(COUNTIF($S$7:$S$21,TRUE)=0,"","Datum; Uhrzeit")</f>
        <v/>
      </c>
    </row>
    <row r="36" spans="1:21" x14ac:dyDescent="0.2">
      <c r="A36" s="26">
        <v>17</v>
      </c>
      <c r="B36" s="28" t="str">
        <v>Häcksler Material über 16 cm bis 22 cm Durchmesser</v>
      </c>
      <c r="C36" s="30"/>
      <c r="D36" s="30"/>
      <c r="E36" s="30"/>
      <c r="F36" s="30"/>
      <c r="G36" s="30"/>
      <c r="H36" s="30"/>
      <c r="I36" s="30"/>
      <c r="J36" s="31"/>
      <c r="K36" s="18" t="str">
        <v>h</v>
      </c>
      <c r="M36" s="33"/>
      <c r="P36" s="45"/>
      <c r="Q36" s="46"/>
      <c r="R36" s="47"/>
      <c r="S36" s="47"/>
      <c r="T36" s="47"/>
      <c r="U36" s="48"/>
    </row>
    <row r="37" spans="1:21" x14ac:dyDescent="0.2">
      <c r="A37" s="26">
        <v>18</v>
      </c>
      <c r="B37" s="28" t="str">
        <v>Häcksler Material über 22 cm Durchmesser</v>
      </c>
      <c r="C37" s="30"/>
      <c r="D37" s="30"/>
      <c r="E37" s="30"/>
      <c r="F37" s="30"/>
      <c r="G37" s="30"/>
      <c r="H37" s="30"/>
      <c r="I37" s="30"/>
      <c r="J37" s="31"/>
      <c r="K37" s="18" t="str">
        <v>h</v>
      </c>
      <c r="M37" s="33"/>
      <c r="P37" s="36" t="str" cm="1">
        <f t="array" ref="P37">IF(COUNTIF(S7:S21,TRUE)=0,"",P7:P21)</f>
        <v/>
      </c>
      <c r="Q37" s="35" t="str" cm="1">
        <f t="array" ref="Q37">IF(COUNTIF(S7:S21,TRUE)=0,"",Q7:Q21)</f>
        <v/>
      </c>
      <c r="R37" s="49"/>
      <c r="S37" s="49"/>
      <c r="T37" s="49"/>
      <c r="U37" s="38"/>
    </row>
    <row r="38" spans="1:21" x14ac:dyDescent="0.2">
      <c r="A38" s="26">
        <v>19</v>
      </c>
      <c r="B38" s="28" t="str">
        <v>handgeführtes Laubblasgerät</v>
      </c>
      <c r="C38" s="30"/>
      <c r="D38" s="30"/>
      <c r="E38" s="30"/>
      <c r="F38" s="30"/>
      <c r="G38" s="30"/>
      <c r="H38" s="30"/>
      <c r="I38" s="30"/>
      <c r="J38" s="31"/>
      <c r="K38" s="18" t="str">
        <v>h</v>
      </c>
      <c r="M38" s="33"/>
      <c r="P38" s="35"/>
      <c r="Q38" s="35"/>
      <c r="R38" s="43"/>
      <c r="S38" s="43"/>
      <c r="T38" s="43"/>
      <c r="U38" s="38"/>
    </row>
    <row r="39" spans="1:21" x14ac:dyDescent="0.2">
      <c r="A39" s="26">
        <v>20</v>
      </c>
      <c r="B39" s="28" t="str">
        <v>Einholen verkehrsrechtliche Anordnung</v>
      </c>
      <c r="C39" s="30"/>
      <c r="D39" s="30"/>
      <c r="E39" s="30"/>
      <c r="F39" s="30"/>
      <c r="G39" s="30"/>
      <c r="H39" s="30"/>
      <c r="I39" s="30"/>
      <c r="J39" s="31"/>
      <c r="K39" s="18" t="str">
        <v>h</v>
      </c>
      <c r="M39" s="33"/>
      <c r="P39" s="35"/>
      <c r="Q39" s="35"/>
      <c r="R39" s="43"/>
      <c r="S39" s="43"/>
      <c r="T39" s="43"/>
      <c r="U39" s="38"/>
    </row>
    <row r="40" spans="1:21" x14ac:dyDescent="0.2">
      <c r="A40" s="26">
        <v>21</v>
      </c>
      <c r="B40" s="28" t="str">
        <v>Dynamisches Kronensicherungssystem Mindestsystembruchlast 4,0 to</v>
      </c>
      <c r="C40" s="30"/>
      <c r="D40" s="30"/>
      <c r="E40" s="30"/>
      <c r="F40" s="30"/>
      <c r="G40" s="30"/>
      <c r="H40" s="30"/>
      <c r="I40" s="30"/>
      <c r="J40" s="31"/>
      <c r="K40" s="18" t="str">
        <v>St</v>
      </c>
      <c r="M40" s="33"/>
      <c r="P40" s="35"/>
      <c r="Q40" s="35"/>
      <c r="R40" s="43"/>
      <c r="S40" s="43"/>
      <c r="T40" s="43"/>
      <c r="U40" s="38"/>
    </row>
    <row r="41" spans="1:21" x14ac:dyDescent="0.2">
      <c r="A41" s="26">
        <v>22</v>
      </c>
      <c r="B41" s="28" t="str">
        <v>Dynamisches Kronensicherungssystem Mindestsystembruchlast 8,0 to</v>
      </c>
      <c r="C41" s="30"/>
      <c r="D41" s="30"/>
      <c r="E41" s="30"/>
      <c r="F41" s="30"/>
      <c r="G41" s="30"/>
      <c r="H41" s="30"/>
      <c r="I41" s="30"/>
      <c r="J41" s="31"/>
      <c r="K41" s="18" t="str">
        <v>St</v>
      </c>
      <c r="M41" s="33"/>
      <c r="P41" s="35"/>
      <c r="Q41" s="35"/>
      <c r="R41" s="43"/>
      <c r="S41" s="43"/>
      <c r="T41" s="43"/>
      <c r="U41" s="38"/>
    </row>
    <row r="42" spans="1:21" x14ac:dyDescent="0.2">
      <c r="A42" s="26">
        <v>23</v>
      </c>
      <c r="B42" s="28" t="str">
        <v>Trag-/ Halteverbindung Mindestsystembruchlast 4,0 to</v>
      </c>
      <c r="C42" s="30"/>
      <c r="D42" s="30"/>
      <c r="E42" s="30"/>
      <c r="F42" s="30"/>
      <c r="G42" s="30"/>
      <c r="H42" s="30"/>
      <c r="I42" s="30"/>
      <c r="J42" s="31"/>
      <c r="K42" s="18" t="str">
        <v>St</v>
      </c>
      <c r="M42" s="33"/>
      <c r="P42" s="35"/>
      <c r="Q42" s="35"/>
      <c r="R42" s="43"/>
      <c r="S42" s="43"/>
      <c r="T42" s="43"/>
      <c r="U42" s="38"/>
    </row>
    <row r="43" spans="1:21" x14ac:dyDescent="0.2">
      <c r="A43" s="26">
        <v>24</v>
      </c>
      <c r="B43" s="28" t="str">
        <v>Trag-/ Halteverbindung Mindestsystembruchlast 8,0 to</v>
      </c>
      <c r="C43" s="30"/>
      <c r="D43" s="30"/>
      <c r="E43" s="30"/>
      <c r="F43" s="30"/>
      <c r="G43" s="30"/>
      <c r="H43" s="30"/>
      <c r="I43" s="30"/>
      <c r="J43" s="31"/>
      <c r="K43" s="18" t="str">
        <v>St</v>
      </c>
      <c r="M43" s="33"/>
      <c r="P43" s="35"/>
      <c r="Q43" s="35"/>
      <c r="R43" s="43"/>
      <c r="S43" s="43"/>
      <c r="T43" s="43"/>
      <c r="U43" s="38"/>
    </row>
    <row r="44" spans="1:21" x14ac:dyDescent="0.2">
      <c r="A44" s="26"/>
      <c r="B44" s="28"/>
      <c r="C44" s="30"/>
      <c r="D44" s="30"/>
      <c r="E44" s="30"/>
      <c r="F44" s="30"/>
      <c r="G44" s="30"/>
      <c r="H44" s="30"/>
      <c r="I44" s="30"/>
      <c r="J44" s="31"/>
      <c r="K44" s="18"/>
      <c r="M44" s="33"/>
      <c r="P44" s="35"/>
      <c r="Q44" s="35"/>
      <c r="R44" s="43"/>
      <c r="S44" s="43"/>
      <c r="T44" s="43"/>
      <c r="U44" s="38"/>
    </row>
    <row r="45" spans="1:21" x14ac:dyDescent="0.2">
      <c r="A45" s="26"/>
      <c r="B45" s="28"/>
      <c r="C45" s="30"/>
      <c r="D45" s="30"/>
      <c r="E45" s="30"/>
      <c r="F45" s="30"/>
      <c r="G45" s="30"/>
      <c r="H45" s="30"/>
      <c r="I45" s="30"/>
      <c r="J45" s="31"/>
      <c r="K45" s="18"/>
      <c r="M45" s="33"/>
      <c r="R45" s="43"/>
      <c r="S45" s="43"/>
      <c r="T45" s="43"/>
      <c r="U45" s="37"/>
    </row>
    <row r="46" spans="1:21" x14ac:dyDescent="0.2">
      <c r="A46" s="26"/>
      <c r="B46" s="28"/>
      <c r="C46" s="30"/>
      <c r="D46" s="30"/>
      <c r="E46" s="30"/>
      <c r="F46" s="30"/>
      <c r="G46" s="30"/>
      <c r="H46" s="30"/>
      <c r="I46" s="30"/>
      <c r="J46" s="31"/>
      <c r="K46" s="18"/>
      <c r="M46" s="33"/>
      <c r="R46" s="43"/>
      <c r="S46" s="43"/>
      <c r="T46" s="43"/>
      <c r="U46" s="37"/>
    </row>
    <row r="47" spans="1:21" x14ac:dyDescent="0.2">
      <c r="A47" s="26"/>
      <c r="B47" s="28"/>
      <c r="C47" s="30"/>
      <c r="D47" s="30"/>
      <c r="E47" s="30"/>
      <c r="F47" s="30"/>
      <c r="G47" s="30"/>
      <c r="H47" s="30"/>
      <c r="I47" s="30"/>
      <c r="J47" s="31"/>
      <c r="K47" s="18"/>
      <c r="M47" s="33"/>
      <c r="R47" s="43"/>
      <c r="S47" s="43"/>
      <c r="T47" s="43"/>
      <c r="U47" s="37"/>
    </row>
    <row r="48" spans="1:21" x14ac:dyDescent="0.2">
      <c r="A48" s="26"/>
      <c r="B48" s="28"/>
      <c r="C48" s="30"/>
      <c r="D48" s="30"/>
      <c r="E48" s="30"/>
      <c r="F48" s="30"/>
      <c r="G48" s="30"/>
      <c r="H48" s="30"/>
      <c r="I48" s="30"/>
      <c r="J48" s="31"/>
      <c r="K48" s="18"/>
      <c r="M48" s="33"/>
      <c r="R48" s="43"/>
      <c r="S48" s="43"/>
      <c r="T48" s="43"/>
      <c r="U48" s="37"/>
    </row>
    <row r="49" spans="1:21" x14ac:dyDescent="0.2">
      <c r="A49" s="26"/>
      <c r="B49" s="28"/>
      <c r="C49" s="30"/>
      <c r="D49" s="30"/>
      <c r="E49" s="30"/>
      <c r="F49" s="30"/>
      <c r="G49" s="30"/>
      <c r="H49" s="30"/>
      <c r="I49" s="30"/>
      <c r="J49" s="31"/>
      <c r="K49" s="18"/>
      <c r="M49" s="33"/>
      <c r="R49" s="43"/>
      <c r="S49" s="43"/>
      <c r="T49" s="43"/>
      <c r="U49" s="37"/>
    </row>
    <row r="50" spans="1:21" x14ac:dyDescent="0.2">
      <c r="A50" s="26"/>
      <c r="B50" s="28"/>
      <c r="C50" s="30"/>
      <c r="D50" s="30"/>
      <c r="E50" s="30"/>
      <c r="F50" s="30"/>
      <c r="G50" s="30"/>
      <c r="H50" s="30"/>
      <c r="I50" s="30"/>
      <c r="J50" s="31"/>
      <c r="K50" s="18"/>
      <c r="M50" s="33"/>
      <c r="R50" s="43"/>
      <c r="S50" s="43"/>
      <c r="T50" s="43"/>
      <c r="U50" s="37"/>
    </row>
    <row r="51" spans="1:21" x14ac:dyDescent="0.2">
      <c r="A51" s="26"/>
      <c r="B51" s="28"/>
      <c r="C51" s="30"/>
      <c r="D51" s="30"/>
      <c r="E51" s="30"/>
      <c r="F51" s="30"/>
      <c r="G51" s="30"/>
      <c r="H51" s="30"/>
      <c r="I51" s="30"/>
      <c r="J51" s="31"/>
      <c r="K51" s="18"/>
      <c r="M51" s="33"/>
      <c r="R51" s="43"/>
      <c r="S51" s="43"/>
      <c r="T51" s="43"/>
      <c r="U51" s="37"/>
    </row>
    <row r="52" spans="1:21" x14ac:dyDescent="0.2">
      <c r="A52" s="26"/>
      <c r="B52" s="28"/>
      <c r="C52" s="30"/>
      <c r="D52" s="30"/>
      <c r="E52" s="30"/>
      <c r="F52" s="30"/>
      <c r="G52" s="30"/>
      <c r="H52" s="30"/>
      <c r="I52" s="30"/>
      <c r="J52" s="31"/>
      <c r="K52" s="18"/>
      <c r="M52" s="33"/>
      <c r="R52" s="43"/>
      <c r="S52" s="43"/>
      <c r="T52" s="43"/>
      <c r="U52" s="37"/>
    </row>
    <row r="53" spans="1:21" x14ac:dyDescent="0.2">
      <c r="A53" s="26"/>
      <c r="B53" s="28"/>
      <c r="C53" s="30"/>
      <c r="D53" s="30"/>
      <c r="E53" s="30"/>
      <c r="F53" s="30"/>
      <c r="G53" s="30"/>
      <c r="H53" s="30"/>
      <c r="I53" s="30"/>
      <c r="J53" s="31"/>
      <c r="K53" s="18"/>
      <c r="M53" s="33"/>
      <c r="R53" s="44"/>
      <c r="S53" s="44"/>
      <c r="T53" s="44"/>
      <c r="U53" s="40"/>
    </row>
    <row r="54" spans="1:21" x14ac:dyDescent="0.2">
      <c r="A54" s="26"/>
      <c r="B54" s="28"/>
      <c r="C54" s="30"/>
      <c r="D54" s="30"/>
      <c r="E54" s="30"/>
      <c r="F54" s="30"/>
      <c r="G54" s="30"/>
      <c r="H54" s="30"/>
      <c r="I54" s="30"/>
      <c r="J54" s="31"/>
      <c r="K54" s="18"/>
      <c r="M54" s="33"/>
      <c r="R54" s="44"/>
      <c r="S54" s="44"/>
      <c r="T54" s="44"/>
      <c r="U54" s="40"/>
    </row>
    <row r="55" spans="1:21" x14ac:dyDescent="0.2">
      <c r="A55" s="26"/>
      <c r="B55" s="28"/>
      <c r="C55" s="30"/>
      <c r="D55" s="30"/>
      <c r="E55" s="30"/>
      <c r="F55" s="30"/>
      <c r="G55" s="30"/>
      <c r="H55" s="30"/>
      <c r="I55" s="30"/>
      <c r="J55" s="31"/>
      <c r="K55" s="18"/>
      <c r="M55" s="33"/>
      <c r="P55" s="41"/>
      <c r="Q55" s="42"/>
      <c r="R55" s="39"/>
      <c r="S55" s="39"/>
      <c r="T55" s="39"/>
      <c r="U55" s="40"/>
    </row>
    <row r="56" spans="1:21" x14ac:dyDescent="0.2">
      <c r="A56" s="26"/>
      <c r="B56" s="28"/>
      <c r="C56" s="30"/>
      <c r="D56" s="30"/>
      <c r="E56" s="30"/>
      <c r="F56" s="30"/>
      <c r="G56" s="30"/>
      <c r="H56" s="30"/>
      <c r="I56" s="30"/>
      <c r="J56" s="31"/>
      <c r="K56" s="18"/>
      <c r="M56" s="33"/>
      <c r="P56" t="str">
        <f>IF(COUNTIF(S7:S21,TRUE)=1,"Bezirksmeister*in","")</f>
        <v/>
      </c>
      <c r="Q56" t="str">
        <f>IF(COUNTIF(S7:S21,TRUE)=1,"Datum, Unterschrift","")</f>
        <v/>
      </c>
      <c r="R56" s="39"/>
      <c r="S56" s="39"/>
      <c r="T56" s="39"/>
      <c r="U56" s="40"/>
    </row>
    <row r="57" spans="1:21" x14ac:dyDescent="0.2">
      <c r="A57" s="26"/>
      <c r="B57" s="28"/>
      <c r="C57" s="30"/>
      <c r="D57" s="30"/>
      <c r="E57" s="30"/>
      <c r="F57" s="30"/>
      <c r="G57" s="30"/>
      <c r="H57" s="30"/>
      <c r="I57" s="30"/>
      <c r="J57" s="31"/>
      <c r="K57" s="18"/>
      <c r="M57" s="33"/>
    </row>
    <row r="58" spans="1:21" x14ac:dyDescent="0.2">
      <c r="A58" s="26"/>
      <c r="B58" s="28"/>
      <c r="C58" s="30"/>
      <c r="D58" s="30"/>
      <c r="E58" s="30"/>
      <c r="F58" s="30"/>
      <c r="G58" s="30"/>
      <c r="H58" s="30"/>
      <c r="I58" s="30"/>
      <c r="J58" s="31"/>
      <c r="K58" s="18"/>
      <c r="M58" s="33"/>
    </row>
    <row r="59" spans="1:21" x14ac:dyDescent="0.2">
      <c r="A59" s="26"/>
      <c r="B59" s="28"/>
      <c r="C59" s="30"/>
      <c r="D59" s="30"/>
      <c r="E59" s="30"/>
      <c r="F59" s="30"/>
      <c r="G59" s="30"/>
      <c r="H59" s="30"/>
      <c r="I59" s="30"/>
      <c r="J59" s="31"/>
      <c r="K59" s="18"/>
      <c r="M59" s="33"/>
      <c r="P59" s="41"/>
      <c r="Q59" s="42"/>
      <c r="R59" s="39"/>
      <c r="S59" s="39"/>
      <c r="T59" s="39"/>
      <c r="U59" s="40"/>
    </row>
    <row r="60" spans="1:21" x14ac:dyDescent="0.2">
      <c r="A60" s="26"/>
      <c r="B60" s="28"/>
      <c r="C60" s="30"/>
      <c r="D60" s="30"/>
      <c r="E60" s="30"/>
      <c r="F60" s="30"/>
      <c r="G60" s="30"/>
      <c r="H60" s="30"/>
      <c r="I60" s="30"/>
      <c r="J60" s="31"/>
      <c r="K60" s="18"/>
      <c r="M60" s="33"/>
      <c r="P60" t="str">
        <f>IF(COUNTIF(S7:S21,TRUE)=1,"Arbeitsgruppenleitung 1","")</f>
        <v/>
      </c>
      <c r="Q60" t="str">
        <f>IF(COUNTIF(S7:S21,TRUE)=1,"Datum, Unterschrift","")</f>
        <v/>
      </c>
      <c r="R60" s="39"/>
      <c r="S60" s="39"/>
      <c r="T60" s="39"/>
      <c r="U60" s="40"/>
    </row>
    <row r="61" spans="1:21" x14ac:dyDescent="0.2">
      <c r="A61" s="26"/>
      <c r="B61" s="28"/>
      <c r="C61" s="30"/>
      <c r="D61" s="30"/>
      <c r="E61" s="30"/>
      <c r="F61" s="30"/>
      <c r="G61" s="30"/>
      <c r="H61" s="30"/>
      <c r="I61" s="30"/>
      <c r="J61" s="31"/>
      <c r="K61" s="18"/>
      <c r="M61" s="33"/>
    </row>
    <row r="62" spans="1:21" x14ac:dyDescent="0.2">
      <c r="A62" s="26"/>
      <c r="B62" s="28"/>
      <c r="C62" s="30"/>
      <c r="D62" s="30"/>
      <c r="E62" s="30"/>
      <c r="F62" s="30"/>
      <c r="G62" s="30"/>
      <c r="H62" s="30"/>
      <c r="I62" s="30"/>
      <c r="J62" s="31"/>
      <c r="K62" s="18"/>
      <c r="M62" s="33"/>
      <c r="R62" s="44"/>
      <c r="S62" s="44"/>
      <c r="T62" s="44"/>
      <c r="U62" s="40"/>
    </row>
    <row r="63" spans="1:21" x14ac:dyDescent="0.2">
      <c r="A63" s="26"/>
      <c r="B63" s="28"/>
      <c r="C63" s="30"/>
      <c r="D63" s="30"/>
      <c r="E63" s="30"/>
      <c r="F63" s="30"/>
      <c r="G63" s="30"/>
      <c r="H63" s="30"/>
      <c r="I63" s="30"/>
      <c r="J63" s="31"/>
      <c r="K63" s="18"/>
      <c r="M63" s="33"/>
      <c r="P63" s="41"/>
      <c r="Q63" s="42"/>
      <c r="R63" s="39"/>
      <c r="S63" s="39"/>
      <c r="T63" s="39"/>
      <c r="U63" s="40"/>
    </row>
    <row r="64" spans="1:21" x14ac:dyDescent="0.2">
      <c r="P64" t="str">
        <f>IF(COUNTIF(S7:S21,TRUE)=1,"Sachgebietsleitung (ab 30.000€ brutto)","")</f>
        <v/>
      </c>
      <c r="Q64" t="str">
        <f>IF(COUNTIF(S7:S21,TRUE)=1,"Datum, Unterschrift","")</f>
        <v/>
      </c>
      <c r="R64" s="39"/>
      <c r="S64" s="39"/>
      <c r="T64" s="39"/>
      <c r="U64" s="40"/>
    </row>
  </sheetData>
  <sheetProtection formatRows="0" insertColumns="0"/>
  <mergeCells count="76">
    <mergeCell ref="A3:B3"/>
    <mergeCell ref="C3:G3"/>
    <mergeCell ref="I3:M3"/>
    <mergeCell ref="P3:R3"/>
    <mergeCell ref="S3:U3"/>
    <mergeCell ref="A1:E1"/>
    <mergeCell ref="Q1:U1"/>
    <mergeCell ref="A2:B2"/>
    <mergeCell ref="C2:G2"/>
    <mergeCell ref="I2:M2"/>
    <mergeCell ref="A10:D10"/>
    <mergeCell ref="E10:M10"/>
    <mergeCell ref="T10:U10"/>
    <mergeCell ref="A4:B4"/>
    <mergeCell ref="C4:G4"/>
    <mergeCell ref="I4:M4"/>
    <mergeCell ref="P4:U4"/>
    <mergeCell ref="I5:M5"/>
    <mergeCell ref="P5:P6"/>
    <mergeCell ref="Q5:Q6"/>
    <mergeCell ref="R5:R6"/>
    <mergeCell ref="S5:S6"/>
    <mergeCell ref="T5:U6"/>
    <mergeCell ref="T7:U7"/>
    <mergeCell ref="T8:U8"/>
    <mergeCell ref="A9:D9"/>
    <mergeCell ref="E9:M9"/>
    <mergeCell ref="T9:U9"/>
    <mergeCell ref="A11:D11"/>
    <mergeCell ref="E11:M11"/>
    <mergeCell ref="T11:U11"/>
    <mergeCell ref="A12:D12"/>
    <mergeCell ref="E12:M12"/>
    <mergeCell ref="T12:U12"/>
    <mergeCell ref="A13:D13"/>
    <mergeCell ref="E13:M13"/>
    <mergeCell ref="T13:U13"/>
    <mergeCell ref="A14:D14"/>
    <mergeCell ref="E14:M14"/>
    <mergeCell ref="T14:U14"/>
    <mergeCell ref="A15:D15"/>
    <mergeCell ref="E15:M15"/>
    <mergeCell ref="T15:U15"/>
    <mergeCell ref="A16:I17"/>
    <mergeCell ref="J16:M17"/>
    <mergeCell ref="T16:U16"/>
    <mergeCell ref="T17:U17"/>
    <mergeCell ref="R38:T38"/>
    <mergeCell ref="T18:U18"/>
    <mergeCell ref="T19:U19"/>
    <mergeCell ref="T20:U20"/>
    <mergeCell ref="T21:U21"/>
    <mergeCell ref="P24:U27"/>
    <mergeCell ref="P28:U32"/>
    <mergeCell ref="P35:P36"/>
    <mergeCell ref="Q35:Q36"/>
    <mergeCell ref="R35:T36"/>
    <mergeCell ref="U35:U36"/>
    <mergeCell ref="R37:T37"/>
    <mergeCell ref="R50:T50"/>
    <mergeCell ref="R39:T39"/>
    <mergeCell ref="R40:T40"/>
    <mergeCell ref="R41:T41"/>
    <mergeCell ref="R42:T42"/>
    <mergeCell ref="R43:T43"/>
    <mergeCell ref="R44:T44"/>
    <mergeCell ref="R45:T45"/>
    <mergeCell ref="R46:T46"/>
    <mergeCell ref="R47:T47"/>
    <mergeCell ref="R48:T48"/>
    <mergeCell ref="R49:T49"/>
    <mergeCell ref="R51:T51"/>
    <mergeCell ref="R52:T52"/>
    <mergeCell ref="R53:T53"/>
    <mergeCell ref="R54:T54"/>
    <mergeCell ref="R62:T62"/>
  </mergeCells>
  <conditionalFormatting sqref="M20:M63">
    <cfRule type="expression" dxfId="13" priority="7">
      <formula>B20&lt;&gt;""</formula>
    </cfRule>
  </conditionalFormatting>
  <conditionalFormatting sqref="P55:Q55 P59:Q59 P63:Q63">
    <cfRule type="expression" dxfId="12" priority="1">
      <formula>P56&lt;&gt;""</formula>
    </cfRule>
  </conditionalFormatting>
  <conditionalFormatting sqref="P28:U32">
    <cfRule type="expression" dxfId="11" priority="8">
      <formula>AND(COUNTIF($S$7:$S$21,TRUE)=1,$S$7=FALSE)</formula>
    </cfRule>
  </conditionalFormatting>
  <conditionalFormatting sqref="P35:U52">
    <cfRule type="expression" dxfId="10" priority="9">
      <formula>COUNTIF($S$7:$S$21,TRUE)&gt;0</formula>
    </cfRule>
  </conditionalFormatting>
  <conditionalFormatting sqref="P55:U55">
    <cfRule type="expression" dxfId="9" priority="5">
      <formula>COUNTIF($S$7:$S$21,TRUE)=1</formula>
    </cfRule>
  </conditionalFormatting>
  <conditionalFormatting sqref="P59:U59">
    <cfRule type="expression" dxfId="8" priority="4">
      <formula>COUNTIF($S$7:$S$21,TRUE)=1</formula>
    </cfRule>
  </conditionalFormatting>
  <conditionalFormatting sqref="P63:U63">
    <cfRule type="expression" dxfId="7" priority="3">
      <formula>COUNTIF($S$7:$S$21,TRUE)=1</formula>
    </cfRule>
  </conditionalFormatting>
  <conditionalFormatting sqref="R37:U52">
    <cfRule type="expression" dxfId="6" priority="6">
      <formula>$Q37&lt;&gt;""</formula>
    </cfRule>
  </conditionalFormatting>
  <conditionalFormatting sqref="S7:S21">
    <cfRule type="expression" dxfId="5" priority="2">
      <formula>P7&lt;&gt;""</formula>
    </cfRule>
  </conditionalFormatting>
  <dataValidations count="2">
    <dataValidation type="date" operator="greaterThan" allowBlank="1" showInputMessage="1" showErrorMessage="1" error="Bitte geben Sie ein gültiges Datum ein!" sqref="Q55 Q59 Q63" xr:uid="{F8070B1D-E4C7-4CC1-933A-CB254FD6908B}">
      <formula1>36526</formula1>
    </dataValidation>
    <dataValidation type="decimal" operator="greaterThanOrEqual" allowBlank="1" showInputMessage="1" showErrorMessage="1" error="Bitte tragen Sie nur positive Zahlen ein." sqref="M20:M63" xr:uid="{EF2D427F-F544-4ACC-8667-DF9BCE335EF1}">
      <formula1>0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63" fitToWidth="2" fitToHeight="0" orientation="portrait" blackAndWhite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ADCC2-AF94-4BC7-92F6-CECD3A0C0177}">
  <dimension ref="A3:AG100"/>
  <sheetViews>
    <sheetView workbookViewId="0"/>
  </sheetViews>
  <sheetFormatPr baseColWidth="10" defaultRowHeight="14.25" outlineLevelRow="1" x14ac:dyDescent="0.2"/>
  <cols>
    <col min="2" max="2" width="74.5" bestFit="1" customWidth="1"/>
    <col min="3" max="3" width="12.125" bestFit="1" customWidth="1"/>
    <col min="6" max="6" width="12.125" bestFit="1" customWidth="1"/>
  </cols>
  <sheetData>
    <row r="3" spans="2:17" outlineLevel="1" x14ac:dyDescent="0.2">
      <c r="B3" t="str" cm="1">
        <f t="array" ref="B3:Q31">qryStart[#All]</f>
        <v>ID</v>
      </c>
      <c r="C3" t="str">
        <v>Menge</v>
      </c>
      <c r="D3" t="str">
        <v>Einheit</v>
      </c>
      <c r="E3" t="str">
        <v>Leistung</v>
      </c>
      <c r="F3" t="str">
        <v>Anders</v>
      </c>
      <c r="G3" t="str">
        <v>Auhuber</v>
      </c>
      <c r="H3" t="str">
        <v>Bauer</v>
      </c>
      <c r="I3" t="str">
        <v>Fischer</v>
      </c>
      <c r="J3" t="str">
        <v>Huber</v>
      </c>
      <c r="K3" t="str">
        <v>Maier</v>
      </c>
      <c r="L3" t="str">
        <v>Martin</v>
      </c>
      <c r="M3" t="str">
        <v>Schmidt</v>
      </c>
      <c r="N3" t="str">
        <v>Schulz</v>
      </c>
      <c r="O3" t="str">
        <v>Wagner</v>
      </c>
      <c r="P3" t="str">
        <v>Zeyer</v>
      </c>
      <c r="Q3" t="str">
        <v>Zwinger</v>
      </c>
    </row>
    <row r="4" spans="2:17" outlineLevel="1" x14ac:dyDescent="0.2">
      <c r="B4" t="str">
        <v>01.01.001</v>
      </c>
      <c r="C4">
        <v>1</v>
      </c>
      <c r="D4" t="str">
        <v>h</v>
      </c>
      <c r="E4" t="str">
        <v>Mitarbeiter*in Baumpflege mit Zertifikat Seilklettertechnik Stufe B (SKT-B)</v>
      </c>
      <c r="F4">
        <v>4</v>
      </c>
      <c r="G4">
        <v>16</v>
      </c>
      <c r="H4">
        <v>7</v>
      </c>
      <c r="I4">
        <v>8</v>
      </c>
      <c r="J4">
        <v>25</v>
      </c>
      <c r="K4">
        <v>6</v>
      </c>
      <c r="L4">
        <v>8</v>
      </c>
      <c r="M4">
        <v>75</v>
      </c>
      <c r="N4">
        <v>58</v>
      </c>
      <c r="O4">
        <v>69</v>
      </c>
      <c r="P4">
        <v>61</v>
      </c>
      <c r="Q4">
        <v>128</v>
      </c>
    </row>
    <row r="5" spans="2:17" outlineLevel="1" x14ac:dyDescent="0.2">
      <c r="B5" t="str">
        <v>01.01.002</v>
      </c>
      <c r="C5">
        <v>1</v>
      </c>
      <c r="D5" t="str">
        <v>h</v>
      </c>
      <c r="E5" t="str">
        <v>Zuschlag zur Vorposition für Nachtarbeit</v>
      </c>
      <c r="F5">
        <v>32</v>
      </c>
      <c r="G5">
        <v>192</v>
      </c>
      <c r="H5">
        <v>78</v>
      </c>
      <c r="I5">
        <v>96</v>
      </c>
      <c r="J5">
        <v>6</v>
      </c>
      <c r="K5">
        <v>59</v>
      </c>
      <c r="L5">
        <v>96</v>
      </c>
      <c r="M5">
        <v>81</v>
      </c>
      <c r="N5">
        <v>4</v>
      </c>
      <c r="O5">
        <v>23</v>
      </c>
      <c r="P5">
        <v>34</v>
      </c>
      <c r="Q5">
        <v>1536</v>
      </c>
    </row>
    <row r="6" spans="2:17" outlineLevel="1" x14ac:dyDescent="0.2">
      <c r="B6" t="str">
        <v>01.01.003</v>
      </c>
      <c r="C6">
        <v>1</v>
      </c>
      <c r="D6" t="str">
        <v>h</v>
      </c>
      <c r="E6" t="str">
        <v>Mitarbeiter*in Baumpflege mit Zertifikat Seilklettertechnik Stufe A (SKT-A)</v>
      </c>
      <c r="F6">
        <v>14</v>
      </c>
      <c r="G6">
        <v>16</v>
      </c>
      <c r="H6">
        <v>82</v>
      </c>
      <c r="I6">
        <v>8</v>
      </c>
      <c r="J6">
        <v>84</v>
      </c>
      <c r="K6">
        <v>2</v>
      </c>
      <c r="L6">
        <v>8</v>
      </c>
      <c r="M6">
        <v>97</v>
      </c>
      <c r="N6">
        <v>54</v>
      </c>
      <c r="O6">
        <v>23</v>
      </c>
      <c r="P6">
        <v>51</v>
      </c>
      <c r="Q6">
        <v>128</v>
      </c>
    </row>
    <row r="7" spans="2:17" outlineLevel="1" x14ac:dyDescent="0.2">
      <c r="B7" t="str">
        <v>01.01.004</v>
      </c>
      <c r="C7">
        <v>1</v>
      </c>
      <c r="D7" t="str">
        <v>h</v>
      </c>
      <c r="E7" t="str">
        <v>Zuschlag zur Vorposition für Nachtarbeit</v>
      </c>
      <c r="F7">
        <v>33</v>
      </c>
      <c r="G7">
        <v>76</v>
      </c>
      <c r="H7">
        <v>38</v>
      </c>
      <c r="I7">
        <v>38</v>
      </c>
      <c r="J7">
        <v>93</v>
      </c>
      <c r="K7">
        <v>48</v>
      </c>
      <c r="L7">
        <v>38</v>
      </c>
      <c r="M7">
        <v>90</v>
      </c>
      <c r="N7">
        <v>32</v>
      </c>
      <c r="O7">
        <v>50</v>
      </c>
      <c r="P7">
        <v>31</v>
      </c>
      <c r="Q7">
        <v>608</v>
      </c>
    </row>
    <row r="8" spans="2:17" outlineLevel="1" x14ac:dyDescent="0.2">
      <c r="B8" t="str">
        <v>01.01.005</v>
      </c>
      <c r="C8">
        <v>1</v>
      </c>
      <c r="D8" t="str">
        <v>h</v>
      </c>
      <c r="E8" t="str">
        <v>Mitarbeiter*in Baumpflege mit Zertifikat AS Baum 2</v>
      </c>
      <c r="F8">
        <v>3</v>
      </c>
      <c r="G8">
        <v>170</v>
      </c>
      <c r="H8">
        <v>3</v>
      </c>
      <c r="I8">
        <v>85</v>
      </c>
      <c r="J8">
        <v>14</v>
      </c>
      <c r="K8">
        <v>35</v>
      </c>
      <c r="L8">
        <v>85</v>
      </c>
      <c r="M8">
        <v>82</v>
      </c>
      <c r="N8">
        <v>80</v>
      </c>
      <c r="O8">
        <v>11</v>
      </c>
      <c r="P8">
        <v>95</v>
      </c>
      <c r="Q8">
        <v>1360</v>
      </c>
    </row>
    <row r="9" spans="2:17" outlineLevel="1" x14ac:dyDescent="0.2">
      <c r="B9" t="str">
        <v>01.01.006</v>
      </c>
      <c r="C9">
        <v>1</v>
      </c>
      <c r="D9" t="str">
        <v>h</v>
      </c>
      <c r="E9" t="str">
        <v>Zuschlag zur Vorposition für Nachtarbeit</v>
      </c>
      <c r="F9">
        <v>4</v>
      </c>
      <c r="G9">
        <v>78</v>
      </c>
      <c r="H9">
        <v>20</v>
      </c>
      <c r="I9">
        <v>39</v>
      </c>
      <c r="J9">
        <v>46</v>
      </c>
      <c r="K9">
        <v>11</v>
      </c>
      <c r="L9">
        <v>39</v>
      </c>
      <c r="M9">
        <v>39</v>
      </c>
      <c r="N9">
        <v>97</v>
      </c>
      <c r="O9">
        <v>77</v>
      </c>
      <c r="P9">
        <v>39</v>
      </c>
      <c r="Q9">
        <v>624</v>
      </c>
    </row>
    <row r="10" spans="2:17" outlineLevel="1" x14ac:dyDescent="0.2">
      <c r="B10" t="str">
        <v>01.01.007</v>
      </c>
      <c r="C10">
        <v>1</v>
      </c>
      <c r="D10" t="str">
        <v>h</v>
      </c>
      <c r="E10" t="str">
        <v>Mitarbeiter*in Baumpflege mit Zertifikat AS Baum 1</v>
      </c>
      <c r="F10">
        <v>27</v>
      </c>
      <c r="G10">
        <v>192</v>
      </c>
      <c r="H10">
        <v>12</v>
      </c>
      <c r="I10">
        <v>96</v>
      </c>
      <c r="J10">
        <v>1</v>
      </c>
      <c r="K10">
        <v>54</v>
      </c>
      <c r="L10">
        <v>96</v>
      </c>
      <c r="M10">
        <v>31</v>
      </c>
      <c r="N10">
        <v>41</v>
      </c>
      <c r="O10">
        <v>96</v>
      </c>
      <c r="P10">
        <v>63</v>
      </c>
      <c r="Q10">
        <v>1536</v>
      </c>
    </row>
    <row r="11" spans="2:17" outlineLevel="1" x14ac:dyDescent="0.2">
      <c r="B11" t="str">
        <v>01.01.008</v>
      </c>
      <c r="C11">
        <v>1</v>
      </c>
      <c r="D11" t="str">
        <v>h</v>
      </c>
      <c r="E11" t="str">
        <v>Zuschlag zur Vorposition für Nachtarbeit</v>
      </c>
      <c r="F11">
        <v>44</v>
      </c>
      <c r="G11">
        <v>8</v>
      </c>
      <c r="H11">
        <v>89</v>
      </c>
      <c r="I11">
        <v>4</v>
      </c>
      <c r="J11">
        <v>64</v>
      </c>
      <c r="K11">
        <v>20</v>
      </c>
      <c r="L11">
        <v>4</v>
      </c>
      <c r="M11">
        <v>87</v>
      </c>
      <c r="N11">
        <v>37</v>
      </c>
      <c r="O11">
        <v>16</v>
      </c>
      <c r="P11">
        <v>81</v>
      </c>
      <c r="Q11">
        <v>64</v>
      </c>
    </row>
    <row r="12" spans="2:17" outlineLevel="1" x14ac:dyDescent="0.2">
      <c r="B12" t="str">
        <v>01.01.009</v>
      </c>
      <c r="C12">
        <v>1</v>
      </c>
      <c r="D12" t="str">
        <v>h</v>
      </c>
      <c r="E12" t="str">
        <v>Mitarbeiter*in Baumpflege angelernte Hilfskraft</v>
      </c>
      <c r="F12">
        <v>16</v>
      </c>
      <c r="G12">
        <v>158</v>
      </c>
      <c r="H12">
        <v>12</v>
      </c>
      <c r="I12">
        <v>79</v>
      </c>
      <c r="J12">
        <v>87</v>
      </c>
      <c r="K12">
        <v>35</v>
      </c>
      <c r="L12">
        <v>79</v>
      </c>
      <c r="M12">
        <v>47</v>
      </c>
      <c r="N12">
        <v>82</v>
      </c>
      <c r="O12">
        <v>91</v>
      </c>
      <c r="P12">
        <v>20</v>
      </c>
      <c r="Q12">
        <v>1264</v>
      </c>
    </row>
    <row r="13" spans="2:17" outlineLevel="1" x14ac:dyDescent="0.2">
      <c r="B13" t="str">
        <v>01.01.010</v>
      </c>
      <c r="C13">
        <v>1</v>
      </c>
      <c r="D13" t="str">
        <v>h</v>
      </c>
      <c r="E13" t="str">
        <v>Zuschlag zur Vorposition für Nachtarbeit</v>
      </c>
      <c r="F13">
        <v>7</v>
      </c>
      <c r="G13">
        <v>110</v>
      </c>
      <c r="H13">
        <v>12</v>
      </c>
      <c r="I13">
        <v>55</v>
      </c>
      <c r="J13">
        <v>25</v>
      </c>
      <c r="K13">
        <v>78</v>
      </c>
      <c r="L13">
        <v>55</v>
      </c>
      <c r="M13">
        <v>22</v>
      </c>
      <c r="N13">
        <v>4</v>
      </c>
      <c r="O13">
        <v>66</v>
      </c>
      <c r="P13">
        <v>42</v>
      </c>
      <c r="Q13">
        <v>880</v>
      </c>
    </row>
    <row r="14" spans="2:17" outlineLevel="1" x14ac:dyDescent="0.2">
      <c r="B14" t="str">
        <v>01.01</v>
      </c>
      <c r="C14">
        <v>0</v>
      </c>
      <c r="D14" t="str">
        <v/>
      </c>
      <c r="E14" t="str">
        <v>Arbeitskräfte für Baumpflegemaßnahmen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2:17" outlineLevel="1" x14ac:dyDescent="0.2">
      <c r="B15" t="str">
        <v>01.01</v>
      </c>
      <c r="C15">
        <v>0</v>
      </c>
      <c r="D15" t="str">
        <v/>
      </c>
      <c r="E15" t="str">
        <v>Transportfahrzeuge, Maschinen und Geräte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2:17" outlineLevel="1" x14ac:dyDescent="0.2">
      <c r="B16" t="str">
        <v>01.02.011</v>
      </c>
      <c r="C16">
        <v>1</v>
      </c>
      <c r="D16" t="str">
        <v>h</v>
      </c>
      <c r="E16" t="str">
        <v>Transportfahrzeug zul.Ges. bis 3.500 kg</v>
      </c>
      <c r="F16">
        <v>54</v>
      </c>
      <c r="G16">
        <v>172</v>
      </c>
      <c r="H16">
        <v>51</v>
      </c>
      <c r="I16">
        <v>86</v>
      </c>
      <c r="J16">
        <v>82</v>
      </c>
      <c r="K16">
        <v>5</v>
      </c>
      <c r="L16">
        <v>86</v>
      </c>
      <c r="M16">
        <v>52</v>
      </c>
      <c r="N16">
        <v>96</v>
      </c>
      <c r="O16">
        <v>64</v>
      </c>
      <c r="P16">
        <v>37</v>
      </c>
      <c r="Q16">
        <v>1376</v>
      </c>
    </row>
    <row r="17" spans="2:17" outlineLevel="1" x14ac:dyDescent="0.2">
      <c r="B17" t="str">
        <v>01.02.012</v>
      </c>
      <c r="C17">
        <v>1</v>
      </c>
      <c r="D17" t="str">
        <v>h</v>
      </c>
      <c r="E17" t="str">
        <v>Transportfahrzeug zul.Ges. bis 18.000 kg inkl. Ladekran</v>
      </c>
      <c r="F17">
        <v>69</v>
      </c>
      <c r="G17">
        <v>16</v>
      </c>
      <c r="H17">
        <v>23</v>
      </c>
      <c r="I17">
        <v>8</v>
      </c>
      <c r="J17">
        <v>9</v>
      </c>
      <c r="K17">
        <v>1</v>
      </c>
      <c r="L17">
        <v>8</v>
      </c>
      <c r="M17">
        <v>81</v>
      </c>
      <c r="N17">
        <v>52</v>
      </c>
      <c r="O17">
        <v>75</v>
      </c>
      <c r="P17">
        <v>10</v>
      </c>
      <c r="Q17">
        <v>128</v>
      </c>
    </row>
    <row r="18" spans="2:17" outlineLevel="1" x14ac:dyDescent="0.2">
      <c r="B18" t="str">
        <v>01.02.013</v>
      </c>
      <c r="C18">
        <v>1</v>
      </c>
      <c r="D18" t="str">
        <v>h</v>
      </c>
      <c r="E18" t="str">
        <v>Fällkran inkl. Bedienung, Reichweite ca. 30 m</v>
      </c>
      <c r="F18">
        <v>97</v>
      </c>
      <c r="G18">
        <v>48</v>
      </c>
      <c r="H18">
        <v>99</v>
      </c>
      <c r="I18">
        <v>24</v>
      </c>
      <c r="J18">
        <v>59</v>
      </c>
      <c r="K18">
        <v>5</v>
      </c>
      <c r="L18">
        <v>24</v>
      </c>
      <c r="M18">
        <v>49</v>
      </c>
      <c r="N18">
        <v>40</v>
      </c>
      <c r="O18">
        <v>24</v>
      </c>
      <c r="P18">
        <v>88</v>
      </c>
      <c r="Q18">
        <v>384</v>
      </c>
    </row>
    <row r="19" spans="2:17" outlineLevel="1" x14ac:dyDescent="0.2">
      <c r="B19" t="str">
        <v>01.02.014</v>
      </c>
      <c r="C19">
        <v>1</v>
      </c>
      <c r="D19" t="str">
        <v>h</v>
      </c>
      <c r="E19" t="str">
        <v>Fällgreifer inkl. Zugfahrzeug und Bedienung, Reichweite ca. 20 m</v>
      </c>
      <c r="F19">
        <v>89</v>
      </c>
      <c r="G19">
        <v>188</v>
      </c>
      <c r="H19">
        <v>97</v>
      </c>
      <c r="I19">
        <v>94</v>
      </c>
      <c r="J19">
        <v>40</v>
      </c>
      <c r="K19">
        <v>23</v>
      </c>
      <c r="L19">
        <v>94</v>
      </c>
      <c r="M19">
        <v>64</v>
      </c>
      <c r="N19">
        <v>33</v>
      </c>
      <c r="O19">
        <v>17</v>
      </c>
      <c r="P19">
        <v>42</v>
      </c>
      <c r="Q19">
        <v>1504</v>
      </c>
    </row>
    <row r="20" spans="2:17" outlineLevel="1" x14ac:dyDescent="0.2">
      <c r="B20" t="str">
        <v>01.02.015</v>
      </c>
      <c r="C20">
        <v>1</v>
      </c>
      <c r="D20" t="str">
        <v>h</v>
      </c>
      <c r="E20" t="str">
        <v>Motorsäge Schnittlänge von 20 cm bis 30 cm</v>
      </c>
      <c r="F20">
        <v>61</v>
      </c>
      <c r="G20">
        <v>162</v>
      </c>
      <c r="H20">
        <v>96</v>
      </c>
      <c r="I20">
        <v>81</v>
      </c>
      <c r="J20">
        <v>41</v>
      </c>
      <c r="K20">
        <v>91</v>
      </c>
      <c r="L20">
        <v>81</v>
      </c>
      <c r="M20">
        <v>44</v>
      </c>
      <c r="N20">
        <v>63</v>
      </c>
      <c r="O20">
        <v>8</v>
      </c>
      <c r="P20">
        <v>67</v>
      </c>
      <c r="Q20">
        <v>1296</v>
      </c>
    </row>
    <row r="21" spans="2:17" outlineLevel="1" x14ac:dyDescent="0.2">
      <c r="B21" t="str">
        <v>01.02.016</v>
      </c>
      <c r="C21">
        <v>1</v>
      </c>
      <c r="D21" t="str">
        <v>h</v>
      </c>
      <c r="E21" t="str">
        <v>Motorsäge Schnittlänge von 30 cm bis 50 cm</v>
      </c>
      <c r="F21">
        <v>28</v>
      </c>
      <c r="G21">
        <v>10</v>
      </c>
      <c r="H21">
        <v>26</v>
      </c>
      <c r="I21">
        <v>5</v>
      </c>
      <c r="J21">
        <v>75</v>
      </c>
      <c r="K21">
        <v>65</v>
      </c>
      <c r="L21">
        <v>5</v>
      </c>
      <c r="M21">
        <v>74</v>
      </c>
      <c r="N21">
        <v>59</v>
      </c>
      <c r="O21">
        <v>91</v>
      </c>
      <c r="P21">
        <v>8</v>
      </c>
      <c r="Q21">
        <v>80</v>
      </c>
    </row>
    <row r="22" spans="2:17" outlineLevel="1" x14ac:dyDescent="0.2">
      <c r="B22" t="str">
        <v>01.02.017</v>
      </c>
      <c r="C22">
        <v>1</v>
      </c>
      <c r="D22" t="str">
        <v>h</v>
      </c>
      <c r="E22" t="str">
        <v>Häcksler Material über 16 cm bis 22 cm Durchmesser</v>
      </c>
      <c r="F22">
        <v>53</v>
      </c>
      <c r="G22">
        <v>24</v>
      </c>
      <c r="H22">
        <v>29</v>
      </c>
      <c r="I22">
        <v>12</v>
      </c>
      <c r="J22">
        <v>20</v>
      </c>
      <c r="K22">
        <v>73</v>
      </c>
      <c r="L22">
        <v>12</v>
      </c>
      <c r="M22">
        <v>73</v>
      </c>
      <c r="N22">
        <v>95</v>
      </c>
      <c r="O22">
        <v>65</v>
      </c>
      <c r="P22">
        <v>94</v>
      </c>
      <c r="Q22">
        <v>192</v>
      </c>
    </row>
    <row r="23" spans="2:17" outlineLevel="1" x14ac:dyDescent="0.2">
      <c r="B23" t="str">
        <v>01.02.018</v>
      </c>
      <c r="C23">
        <v>1</v>
      </c>
      <c r="D23" t="str">
        <v>h</v>
      </c>
      <c r="E23" t="str">
        <v>Häcksler Material über 22 cm Durchmesser</v>
      </c>
      <c r="F23">
        <v>67</v>
      </c>
      <c r="G23">
        <v>118</v>
      </c>
      <c r="H23">
        <v>77</v>
      </c>
      <c r="I23">
        <v>59</v>
      </c>
      <c r="J23">
        <v>69</v>
      </c>
      <c r="K23">
        <v>9</v>
      </c>
      <c r="L23">
        <v>59</v>
      </c>
      <c r="M23">
        <v>99</v>
      </c>
      <c r="N23">
        <v>80</v>
      </c>
      <c r="O23">
        <v>41</v>
      </c>
      <c r="P23">
        <v>87</v>
      </c>
      <c r="Q23">
        <v>944</v>
      </c>
    </row>
    <row r="24" spans="2:17" outlineLevel="1" x14ac:dyDescent="0.2">
      <c r="B24" t="str">
        <v>01.02.019</v>
      </c>
      <c r="C24">
        <v>1</v>
      </c>
      <c r="D24" t="str">
        <v>h</v>
      </c>
      <c r="E24" t="str">
        <v>handgeführtes Laubblasgerät</v>
      </c>
      <c r="F24">
        <v>26</v>
      </c>
      <c r="G24">
        <v>158</v>
      </c>
      <c r="H24">
        <v>76</v>
      </c>
      <c r="I24">
        <v>79</v>
      </c>
      <c r="J24">
        <v>16</v>
      </c>
      <c r="K24">
        <v>33</v>
      </c>
      <c r="L24">
        <v>79</v>
      </c>
      <c r="M24">
        <v>72</v>
      </c>
      <c r="N24">
        <v>95</v>
      </c>
      <c r="O24">
        <v>55</v>
      </c>
      <c r="P24">
        <v>71</v>
      </c>
      <c r="Q24">
        <v>1264</v>
      </c>
    </row>
    <row r="25" spans="2:17" outlineLevel="1" x14ac:dyDescent="0.2">
      <c r="B25" t="str">
        <v>01.03.020</v>
      </c>
      <c r="C25">
        <v>1</v>
      </c>
      <c r="D25" t="str">
        <v>h</v>
      </c>
      <c r="E25" t="str">
        <v>Einholen verkehrsrechtliche Anordnung</v>
      </c>
      <c r="F25">
        <v>26</v>
      </c>
      <c r="G25">
        <v>82</v>
      </c>
      <c r="H25">
        <v>72</v>
      </c>
      <c r="I25">
        <v>41</v>
      </c>
      <c r="J25">
        <v>14</v>
      </c>
      <c r="K25">
        <v>1</v>
      </c>
      <c r="L25">
        <v>41</v>
      </c>
      <c r="M25">
        <v>37</v>
      </c>
      <c r="N25">
        <v>11</v>
      </c>
      <c r="O25">
        <v>96</v>
      </c>
      <c r="P25">
        <v>52</v>
      </c>
      <c r="Q25">
        <v>656</v>
      </c>
    </row>
    <row r="26" spans="2:17" outlineLevel="1" x14ac:dyDescent="0.2">
      <c r="B26" t="str">
        <v>01.03</v>
      </c>
      <c r="C26">
        <v>0</v>
      </c>
      <c r="D26" t="str">
        <v/>
      </c>
      <c r="E26" t="str">
        <v>Verkehrsrechtliche Anordnung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2:17" outlineLevel="1" x14ac:dyDescent="0.2">
      <c r="B27" t="str">
        <v>01.04.021</v>
      </c>
      <c r="C27">
        <v>1</v>
      </c>
      <c r="D27" t="str">
        <v>h</v>
      </c>
      <c r="E27" t="str">
        <v>Dynamisches Kronensicherungssystem Mindestsystembruchlast 4,0 to</v>
      </c>
      <c r="F27">
        <v>44</v>
      </c>
      <c r="G27">
        <v>140</v>
      </c>
      <c r="H27">
        <v>81</v>
      </c>
      <c r="I27">
        <v>70</v>
      </c>
      <c r="J27">
        <v>24</v>
      </c>
      <c r="K27">
        <v>50</v>
      </c>
      <c r="L27">
        <v>70</v>
      </c>
      <c r="M27">
        <v>34</v>
      </c>
      <c r="N27">
        <v>86</v>
      </c>
      <c r="O27">
        <v>26</v>
      </c>
      <c r="P27">
        <v>30</v>
      </c>
      <c r="Q27">
        <v>1120</v>
      </c>
    </row>
    <row r="28" spans="2:17" outlineLevel="1" x14ac:dyDescent="0.2">
      <c r="B28" t="str">
        <v>01.04.022</v>
      </c>
      <c r="C28">
        <v>1</v>
      </c>
      <c r="D28" t="str">
        <v>h</v>
      </c>
      <c r="E28" t="str">
        <v>Dynamisches Kronensicherungssystem Mindestsystembruchlast 8,0 to</v>
      </c>
      <c r="F28">
        <v>72</v>
      </c>
      <c r="G28">
        <v>88</v>
      </c>
      <c r="H28">
        <v>71</v>
      </c>
      <c r="I28">
        <v>44</v>
      </c>
      <c r="J28">
        <v>9</v>
      </c>
      <c r="K28">
        <v>35</v>
      </c>
      <c r="L28">
        <v>44</v>
      </c>
      <c r="M28">
        <v>31</v>
      </c>
      <c r="N28">
        <v>20</v>
      </c>
      <c r="O28">
        <v>77</v>
      </c>
      <c r="P28">
        <v>18</v>
      </c>
      <c r="Q28">
        <v>704</v>
      </c>
    </row>
    <row r="29" spans="2:17" outlineLevel="1" x14ac:dyDescent="0.2">
      <c r="B29" t="str">
        <v>01.04.023</v>
      </c>
      <c r="C29">
        <v>1</v>
      </c>
      <c r="D29" t="str">
        <v>h</v>
      </c>
      <c r="E29" t="str">
        <v>Trag-/ Halteverbindung Mindestsystembruchlast 4,0 to</v>
      </c>
      <c r="F29">
        <v>53</v>
      </c>
      <c r="G29">
        <v>140</v>
      </c>
      <c r="H29">
        <v>68</v>
      </c>
      <c r="I29">
        <v>70</v>
      </c>
      <c r="J29">
        <v>90</v>
      </c>
      <c r="K29">
        <v>67</v>
      </c>
      <c r="L29">
        <v>70</v>
      </c>
      <c r="M29">
        <v>66</v>
      </c>
      <c r="N29">
        <v>76</v>
      </c>
      <c r="O29">
        <v>4</v>
      </c>
      <c r="P29">
        <v>3</v>
      </c>
      <c r="Q29">
        <v>1120</v>
      </c>
    </row>
    <row r="30" spans="2:17" outlineLevel="1" x14ac:dyDescent="0.2">
      <c r="B30" t="str">
        <v>01.04.024</v>
      </c>
      <c r="C30">
        <v>1</v>
      </c>
      <c r="D30" t="str">
        <v>h</v>
      </c>
      <c r="E30" t="str">
        <v>Trag-/ Halteverbindung Mindestsystembruchlast 8,0 to</v>
      </c>
      <c r="F30">
        <v>63</v>
      </c>
      <c r="G30">
        <v>194</v>
      </c>
      <c r="H30">
        <v>87</v>
      </c>
      <c r="I30">
        <v>97</v>
      </c>
      <c r="J30">
        <v>75</v>
      </c>
      <c r="K30">
        <v>57</v>
      </c>
      <c r="L30">
        <v>97</v>
      </c>
      <c r="M30">
        <v>66</v>
      </c>
      <c r="N30">
        <v>45</v>
      </c>
      <c r="O30">
        <v>14</v>
      </c>
      <c r="P30">
        <v>74</v>
      </c>
      <c r="Q30">
        <v>1552</v>
      </c>
    </row>
    <row r="31" spans="2:17" outlineLevel="1" x14ac:dyDescent="0.2">
      <c r="B31" t="str">
        <v>01.04</v>
      </c>
      <c r="C31">
        <v>0</v>
      </c>
      <c r="D31" t="str">
        <v/>
      </c>
      <c r="E31" t="str">
        <v>Einbau von Kronensicherungen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</row>
    <row r="32" spans="2:17" outlineLevel="1" x14ac:dyDescent="0.2"/>
    <row r="33" spans="1:33" outlineLevel="1" x14ac:dyDescent="0.2"/>
    <row r="34" spans="1:33" outlineLevel="1" x14ac:dyDescent="0.2"/>
    <row r="35" spans="1:33" outlineLevel="1" x14ac:dyDescent="0.2"/>
    <row r="36" spans="1:33" outlineLevel="1" x14ac:dyDescent="0.2"/>
    <row r="37" spans="1:33" outlineLevel="1" x14ac:dyDescent="0.2"/>
    <row r="38" spans="1:33" outlineLevel="1" x14ac:dyDescent="0.2"/>
    <row r="39" spans="1:33" outlineLevel="1" x14ac:dyDescent="0.2"/>
    <row r="40" spans="1:33" outlineLevel="1" x14ac:dyDescent="0.2"/>
    <row r="41" spans="1:33" outlineLevel="1" x14ac:dyDescent="0.2"/>
    <row r="42" spans="1:33" outlineLevel="1" x14ac:dyDescent="0.2"/>
    <row r="43" spans="1:33" outlineLevel="1" x14ac:dyDescent="0.2"/>
    <row r="44" spans="1:33" x14ac:dyDescent="0.2">
      <c r="A44" t="s">
        <v>71</v>
      </c>
    </row>
    <row r="45" spans="1:33" outlineLevel="1" x14ac:dyDescent="0.2">
      <c r="A45" cm="1">
        <f t="array" ref="A45:A88">Eingabetabelle!M20:M63</f>
        <v>0</v>
      </c>
      <c r="B45" t="str" cm="1">
        <f t="array" ref="B45:B88">Eingabetabelle!B20:B63</f>
        <v>Mitarbeiter*in Baumpflege mit Zertifikat Seilklettertechnik Stufe B (SKT-B)</v>
      </c>
      <c r="C45">
        <f t="shared" ref="C45:L54" si="0">$A45*_xlfn.XLOOKUP($B45,$B$4:$B$43,C$4:C$43,0)</f>
        <v>0</v>
      </c>
      <c r="D45">
        <f t="shared" si="0"/>
        <v>0</v>
      </c>
      <c r="E45">
        <f t="shared" si="0"/>
        <v>0</v>
      </c>
      <c r="F45">
        <f t="shared" si="0"/>
        <v>0</v>
      </c>
      <c r="G45">
        <f t="shared" si="0"/>
        <v>0</v>
      </c>
      <c r="H45">
        <f t="shared" si="0"/>
        <v>0</v>
      </c>
      <c r="I45">
        <f t="shared" si="0"/>
        <v>0</v>
      </c>
      <c r="J45">
        <f t="shared" si="0"/>
        <v>0</v>
      </c>
      <c r="K45">
        <f t="shared" si="0"/>
        <v>0</v>
      </c>
      <c r="L45">
        <f t="shared" si="0"/>
        <v>0</v>
      </c>
      <c r="M45">
        <f t="shared" ref="M45:V54" si="1">$A45*_xlfn.XLOOKUP($B45,$B$4:$B$43,M$4:M$43,0)</f>
        <v>0</v>
      </c>
      <c r="N45">
        <f t="shared" si="1"/>
        <v>0</v>
      </c>
      <c r="O45">
        <f t="shared" si="1"/>
        <v>0</v>
      </c>
      <c r="P45">
        <f t="shared" si="1"/>
        <v>0</v>
      </c>
      <c r="Q45">
        <f t="shared" si="1"/>
        <v>0</v>
      </c>
      <c r="R45">
        <f t="shared" si="1"/>
        <v>0</v>
      </c>
      <c r="S45">
        <f t="shared" si="1"/>
        <v>0</v>
      </c>
      <c r="T45">
        <f t="shared" si="1"/>
        <v>0</v>
      </c>
      <c r="U45">
        <f t="shared" si="1"/>
        <v>0</v>
      </c>
      <c r="V45">
        <f t="shared" si="1"/>
        <v>0</v>
      </c>
      <c r="W45">
        <f t="shared" ref="W45:AG54" si="2">$A45*_xlfn.XLOOKUP($B45,$B$4:$B$43,W$4:W$43,0)</f>
        <v>0</v>
      </c>
      <c r="X45">
        <f t="shared" si="2"/>
        <v>0</v>
      </c>
      <c r="Y45">
        <f t="shared" si="2"/>
        <v>0</v>
      </c>
      <c r="Z45">
        <f t="shared" si="2"/>
        <v>0</v>
      </c>
      <c r="AA45">
        <f t="shared" si="2"/>
        <v>0</v>
      </c>
      <c r="AB45">
        <f t="shared" si="2"/>
        <v>0</v>
      </c>
      <c r="AC45">
        <f t="shared" si="2"/>
        <v>0</v>
      </c>
      <c r="AD45">
        <f t="shared" si="2"/>
        <v>0</v>
      </c>
      <c r="AE45">
        <f t="shared" si="2"/>
        <v>0</v>
      </c>
      <c r="AF45">
        <f t="shared" si="2"/>
        <v>0</v>
      </c>
      <c r="AG45">
        <f t="shared" si="2"/>
        <v>0</v>
      </c>
    </row>
    <row r="46" spans="1:33" outlineLevel="1" x14ac:dyDescent="0.2">
      <c r="A46">
        <v>0</v>
      </c>
      <c r="B46" t="str">
        <v>Zuschlag zur Vorposition für Nachtarbeit</v>
      </c>
      <c r="C46">
        <f t="shared" si="0"/>
        <v>0</v>
      </c>
      <c r="D46">
        <f t="shared" si="0"/>
        <v>0</v>
      </c>
      <c r="E46">
        <f t="shared" si="0"/>
        <v>0</v>
      </c>
      <c r="F46">
        <f t="shared" si="0"/>
        <v>0</v>
      </c>
      <c r="G46">
        <f t="shared" si="0"/>
        <v>0</v>
      </c>
      <c r="H46">
        <f t="shared" si="0"/>
        <v>0</v>
      </c>
      <c r="I46">
        <f t="shared" si="0"/>
        <v>0</v>
      </c>
      <c r="J46">
        <f t="shared" si="0"/>
        <v>0</v>
      </c>
      <c r="K46">
        <f t="shared" si="0"/>
        <v>0</v>
      </c>
      <c r="L46">
        <f t="shared" si="0"/>
        <v>0</v>
      </c>
      <c r="M46">
        <f t="shared" si="1"/>
        <v>0</v>
      </c>
      <c r="N46">
        <f t="shared" si="1"/>
        <v>0</v>
      </c>
      <c r="O46">
        <f t="shared" si="1"/>
        <v>0</v>
      </c>
      <c r="P46">
        <f t="shared" si="1"/>
        <v>0</v>
      </c>
      <c r="Q46">
        <f t="shared" si="1"/>
        <v>0</v>
      </c>
      <c r="R46">
        <f t="shared" si="1"/>
        <v>0</v>
      </c>
      <c r="S46">
        <f t="shared" si="1"/>
        <v>0</v>
      </c>
      <c r="T46">
        <f t="shared" si="1"/>
        <v>0</v>
      </c>
      <c r="U46">
        <f t="shared" si="1"/>
        <v>0</v>
      </c>
      <c r="V46">
        <f t="shared" si="1"/>
        <v>0</v>
      </c>
      <c r="W46">
        <f t="shared" si="2"/>
        <v>0</v>
      </c>
      <c r="X46">
        <f t="shared" si="2"/>
        <v>0</v>
      </c>
      <c r="Y46">
        <f t="shared" si="2"/>
        <v>0</v>
      </c>
      <c r="Z46">
        <f t="shared" si="2"/>
        <v>0</v>
      </c>
      <c r="AA46">
        <f t="shared" si="2"/>
        <v>0</v>
      </c>
      <c r="AB46">
        <f t="shared" si="2"/>
        <v>0</v>
      </c>
      <c r="AC46">
        <f t="shared" si="2"/>
        <v>0</v>
      </c>
      <c r="AD46">
        <f t="shared" si="2"/>
        <v>0</v>
      </c>
      <c r="AE46">
        <f t="shared" si="2"/>
        <v>0</v>
      </c>
      <c r="AF46">
        <f t="shared" si="2"/>
        <v>0</v>
      </c>
      <c r="AG46">
        <f t="shared" si="2"/>
        <v>0</v>
      </c>
    </row>
    <row r="47" spans="1:33" outlineLevel="1" x14ac:dyDescent="0.2">
      <c r="A47">
        <v>0</v>
      </c>
      <c r="B47" t="str">
        <v>Mitarbeiter*in Baumpflege mit Zertifikat Seilklettertechnik Stufe A (SKT-A)</v>
      </c>
      <c r="C47">
        <f t="shared" si="0"/>
        <v>0</v>
      </c>
      <c r="D47">
        <f t="shared" si="0"/>
        <v>0</v>
      </c>
      <c r="E47">
        <f t="shared" si="0"/>
        <v>0</v>
      </c>
      <c r="F47">
        <f t="shared" si="0"/>
        <v>0</v>
      </c>
      <c r="G47">
        <f t="shared" si="0"/>
        <v>0</v>
      </c>
      <c r="H47">
        <f t="shared" si="0"/>
        <v>0</v>
      </c>
      <c r="I47">
        <f t="shared" si="0"/>
        <v>0</v>
      </c>
      <c r="J47">
        <f t="shared" si="0"/>
        <v>0</v>
      </c>
      <c r="K47">
        <f t="shared" si="0"/>
        <v>0</v>
      </c>
      <c r="L47">
        <f t="shared" si="0"/>
        <v>0</v>
      </c>
      <c r="M47">
        <f t="shared" si="1"/>
        <v>0</v>
      </c>
      <c r="N47">
        <f t="shared" si="1"/>
        <v>0</v>
      </c>
      <c r="O47">
        <f t="shared" si="1"/>
        <v>0</v>
      </c>
      <c r="P47">
        <f t="shared" si="1"/>
        <v>0</v>
      </c>
      <c r="Q47">
        <f t="shared" si="1"/>
        <v>0</v>
      </c>
      <c r="R47">
        <f t="shared" si="1"/>
        <v>0</v>
      </c>
      <c r="S47">
        <f t="shared" si="1"/>
        <v>0</v>
      </c>
      <c r="T47">
        <f t="shared" si="1"/>
        <v>0</v>
      </c>
      <c r="U47">
        <f t="shared" si="1"/>
        <v>0</v>
      </c>
      <c r="V47">
        <f t="shared" si="1"/>
        <v>0</v>
      </c>
      <c r="W47">
        <f t="shared" si="2"/>
        <v>0</v>
      </c>
      <c r="X47">
        <f t="shared" si="2"/>
        <v>0</v>
      </c>
      <c r="Y47">
        <f t="shared" si="2"/>
        <v>0</v>
      </c>
      <c r="Z47">
        <f t="shared" si="2"/>
        <v>0</v>
      </c>
      <c r="AA47">
        <f t="shared" si="2"/>
        <v>0</v>
      </c>
      <c r="AB47">
        <f t="shared" si="2"/>
        <v>0</v>
      </c>
      <c r="AC47">
        <f t="shared" si="2"/>
        <v>0</v>
      </c>
      <c r="AD47">
        <f t="shared" si="2"/>
        <v>0</v>
      </c>
      <c r="AE47">
        <f t="shared" si="2"/>
        <v>0</v>
      </c>
      <c r="AF47">
        <f t="shared" si="2"/>
        <v>0</v>
      </c>
      <c r="AG47">
        <f t="shared" si="2"/>
        <v>0</v>
      </c>
    </row>
    <row r="48" spans="1:33" outlineLevel="1" x14ac:dyDescent="0.2">
      <c r="A48">
        <v>0</v>
      </c>
      <c r="B48" t="str">
        <v>Zuschlag zur Vorposition für Nachtarbeit</v>
      </c>
      <c r="C48">
        <f t="shared" si="0"/>
        <v>0</v>
      </c>
      <c r="D48">
        <f t="shared" si="0"/>
        <v>0</v>
      </c>
      <c r="E48">
        <f t="shared" si="0"/>
        <v>0</v>
      </c>
      <c r="F48">
        <f t="shared" si="0"/>
        <v>0</v>
      </c>
      <c r="G48">
        <f t="shared" si="0"/>
        <v>0</v>
      </c>
      <c r="H48">
        <f t="shared" si="0"/>
        <v>0</v>
      </c>
      <c r="I48">
        <f t="shared" si="0"/>
        <v>0</v>
      </c>
      <c r="J48">
        <f t="shared" si="0"/>
        <v>0</v>
      </c>
      <c r="K48">
        <f t="shared" si="0"/>
        <v>0</v>
      </c>
      <c r="L48">
        <f t="shared" si="0"/>
        <v>0</v>
      </c>
      <c r="M48">
        <f t="shared" si="1"/>
        <v>0</v>
      </c>
      <c r="N48">
        <f t="shared" si="1"/>
        <v>0</v>
      </c>
      <c r="O48">
        <f t="shared" si="1"/>
        <v>0</v>
      </c>
      <c r="P48">
        <f t="shared" si="1"/>
        <v>0</v>
      </c>
      <c r="Q48">
        <f t="shared" si="1"/>
        <v>0</v>
      </c>
      <c r="R48">
        <f t="shared" si="1"/>
        <v>0</v>
      </c>
      <c r="S48">
        <f t="shared" si="1"/>
        <v>0</v>
      </c>
      <c r="T48">
        <f t="shared" si="1"/>
        <v>0</v>
      </c>
      <c r="U48">
        <f t="shared" si="1"/>
        <v>0</v>
      </c>
      <c r="V48">
        <f t="shared" si="1"/>
        <v>0</v>
      </c>
      <c r="W48">
        <f t="shared" si="2"/>
        <v>0</v>
      </c>
      <c r="X48">
        <f t="shared" si="2"/>
        <v>0</v>
      </c>
      <c r="Y48">
        <f t="shared" si="2"/>
        <v>0</v>
      </c>
      <c r="Z48">
        <f t="shared" si="2"/>
        <v>0</v>
      </c>
      <c r="AA48">
        <f t="shared" si="2"/>
        <v>0</v>
      </c>
      <c r="AB48">
        <f t="shared" si="2"/>
        <v>0</v>
      </c>
      <c r="AC48">
        <f t="shared" si="2"/>
        <v>0</v>
      </c>
      <c r="AD48">
        <f t="shared" si="2"/>
        <v>0</v>
      </c>
      <c r="AE48">
        <f t="shared" si="2"/>
        <v>0</v>
      </c>
      <c r="AF48">
        <f t="shared" si="2"/>
        <v>0</v>
      </c>
      <c r="AG48">
        <f t="shared" si="2"/>
        <v>0</v>
      </c>
    </row>
    <row r="49" spans="1:33" outlineLevel="1" x14ac:dyDescent="0.2">
      <c r="A49">
        <v>0</v>
      </c>
      <c r="B49" t="str">
        <v>Mitarbeiter*in Baumpflege mit Zertifikat AS Baum 2</v>
      </c>
      <c r="C49">
        <f t="shared" si="0"/>
        <v>0</v>
      </c>
      <c r="D49">
        <f t="shared" si="0"/>
        <v>0</v>
      </c>
      <c r="E49">
        <f t="shared" si="0"/>
        <v>0</v>
      </c>
      <c r="F49">
        <f t="shared" si="0"/>
        <v>0</v>
      </c>
      <c r="G49">
        <f t="shared" si="0"/>
        <v>0</v>
      </c>
      <c r="H49">
        <f t="shared" si="0"/>
        <v>0</v>
      </c>
      <c r="I49">
        <f t="shared" si="0"/>
        <v>0</v>
      </c>
      <c r="J49">
        <f t="shared" si="0"/>
        <v>0</v>
      </c>
      <c r="K49">
        <f t="shared" si="0"/>
        <v>0</v>
      </c>
      <c r="L49">
        <f t="shared" si="0"/>
        <v>0</v>
      </c>
      <c r="M49">
        <f t="shared" si="1"/>
        <v>0</v>
      </c>
      <c r="N49">
        <f t="shared" si="1"/>
        <v>0</v>
      </c>
      <c r="O49">
        <f t="shared" si="1"/>
        <v>0</v>
      </c>
      <c r="P49">
        <f t="shared" si="1"/>
        <v>0</v>
      </c>
      <c r="Q49">
        <f t="shared" si="1"/>
        <v>0</v>
      </c>
      <c r="R49">
        <f t="shared" si="1"/>
        <v>0</v>
      </c>
      <c r="S49">
        <f t="shared" si="1"/>
        <v>0</v>
      </c>
      <c r="T49">
        <f t="shared" si="1"/>
        <v>0</v>
      </c>
      <c r="U49">
        <f t="shared" si="1"/>
        <v>0</v>
      </c>
      <c r="V49">
        <f t="shared" si="1"/>
        <v>0</v>
      </c>
      <c r="W49">
        <f t="shared" si="2"/>
        <v>0</v>
      </c>
      <c r="X49">
        <f t="shared" si="2"/>
        <v>0</v>
      </c>
      <c r="Y49">
        <f t="shared" si="2"/>
        <v>0</v>
      </c>
      <c r="Z49">
        <f t="shared" si="2"/>
        <v>0</v>
      </c>
      <c r="AA49">
        <f t="shared" si="2"/>
        <v>0</v>
      </c>
      <c r="AB49">
        <f t="shared" si="2"/>
        <v>0</v>
      </c>
      <c r="AC49">
        <f t="shared" si="2"/>
        <v>0</v>
      </c>
      <c r="AD49">
        <f t="shared" si="2"/>
        <v>0</v>
      </c>
      <c r="AE49">
        <f t="shared" si="2"/>
        <v>0</v>
      </c>
      <c r="AF49">
        <f t="shared" si="2"/>
        <v>0</v>
      </c>
      <c r="AG49">
        <f t="shared" si="2"/>
        <v>0</v>
      </c>
    </row>
    <row r="50" spans="1:33" outlineLevel="1" x14ac:dyDescent="0.2">
      <c r="A50">
        <v>0</v>
      </c>
      <c r="B50" t="str">
        <v>Zuschlag zur Vorposition für Nachtarbeit</v>
      </c>
      <c r="C50">
        <f t="shared" si="0"/>
        <v>0</v>
      </c>
      <c r="D50">
        <f t="shared" si="0"/>
        <v>0</v>
      </c>
      <c r="E50">
        <f t="shared" si="0"/>
        <v>0</v>
      </c>
      <c r="F50">
        <f t="shared" si="0"/>
        <v>0</v>
      </c>
      <c r="G50">
        <f t="shared" si="0"/>
        <v>0</v>
      </c>
      <c r="H50">
        <f t="shared" si="0"/>
        <v>0</v>
      </c>
      <c r="I50">
        <f t="shared" si="0"/>
        <v>0</v>
      </c>
      <c r="J50">
        <f t="shared" si="0"/>
        <v>0</v>
      </c>
      <c r="K50">
        <f t="shared" si="0"/>
        <v>0</v>
      </c>
      <c r="L50">
        <f t="shared" si="0"/>
        <v>0</v>
      </c>
      <c r="M50">
        <f t="shared" si="1"/>
        <v>0</v>
      </c>
      <c r="N50">
        <f t="shared" si="1"/>
        <v>0</v>
      </c>
      <c r="O50">
        <f t="shared" si="1"/>
        <v>0</v>
      </c>
      <c r="P50">
        <f t="shared" si="1"/>
        <v>0</v>
      </c>
      <c r="Q50">
        <f t="shared" si="1"/>
        <v>0</v>
      </c>
      <c r="R50">
        <f t="shared" si="1"/>
        <v>0</v>
      </c>
      <c r="S50">
        <f t="shared" si="1"/>
        <v>0</v>
      </c>
      <c r="T50">
        <f t="shared" si="1"/>
        <v>0</v>
      </c>
      <c r="U50">
        <f t="shared" si="1"/>
        <v>0</v>
      </c>
      <c r="V50">
        <f t="shared" si="1"/>
        <v>0</v>
      </c>
      <c r="W50">
        <f t="shared" si="2"/>
        <v>0</v>
      </c>
      <c r="X50">
        <f t="shared" si="2"/>
        <v>0</v>
      </c>
      <c r="Y50">
        <f t="shared" si="2"/>
        <v>0</v>
      </c>
      <c r="Z50">
        <f t="shared" si="2"/>
        <v>0</v>
      </c>
      <c r="AA50">
        <f t="shared" si="2"/>
        <v>0</v>
      </c>
      <c r="AB50">
        <f t="shared" si="2"/>
        <v>0</v>
      </c>
      <c r="AC50">
        <f t="shared" si="2"/>
        <v>0</v>
      </c>
      <c r="AD50">
        <f t="shared" si="2"/>
        <v>0</v>
      </c>
      <c r="AE50">
        <f t="shared" si="2"/>
        <v>0</v>
      </c>
      <c r="AF50">
        <f t="shared" si="2"/>
        <v>0</v>
      </c>
      <c r="AG50">
        <f t="shared" si="2"/>
        <v>0</v>
      </c>
    </row>
    <row r="51" spans="1:33" outlineLevel="1" x14ac:dyDescent="0.2">
      <c r="A51">
        <v>0</v>
      </c>
      <c r="B51" t="str">
        <v>Mitarbeiter*in Baumpflege mit Zertifikat AS Baum 1</v>
      </c>
      <c r="C51">
        <f t="shared" si="0"/>
        <v>0</v>
      </c>
      <c r="D51">
        <f t="shared" si="0"/>
        <v>0</v>
      </c>
      <c r="E51">
        <f t="shared" si="0"/>
        <v>0</v>
      </c>
      <c r="F51">
        <f t="shared" si="0"/>
        <v>0</v>
      </c>
      <c r="G51">
        <f t="shared" si="0"/>
        <v>0</v>
      </c>
      <c r="H51">
        <f t="shared" si="0"/>
        <v>0</v>
      </c>
      <c r="I51">
        <f t="shared" si="0"/>
        <v>0</v>
      </c>
      <c r="J51">
        <f t="shared" si="0"/>
        <v>0</v>
      </c>
      <c r="K51">
        <f t="shared" si="0"/>
        <v>0</v>
      </c>
      <c r="L51">
        <f t="shared" si="0"/>
        <v>0</v>
      </c>
      <c r="M51">
        <f t="shared" si="1"/>
        <v>0</v>
      </c>
      <c r="N51">
        <f t="shared" si="1"/>
        <v>0</v>
      </c>
      <c r="O51">
        <f t="shared" si="1"/>
        <v>0</v>
      </c>
      <c r="P51">
        <f t="shared" si="1"/>
        <v>0</v>
      </c>
      <c r="Q51">
        <f t="shared" si="1"/>
        <v>0</v>
      </c>
      <c r="R51">
        <f t="shared" si="1"/>
        <v>0</v>
      </c>
      <c r="S51">
        <f t="shared" si="1"/>
        <v>0</v>
      </c>
      <c r="T51">
        <f t="shared" si="1"/>
        <v>0</v>
      </c>
      <c r="U51">
        <f t="shared" si="1"/>
        <v>0</v>
      </c>
      <c r="V51">
        <f t="shared" si="1"/>
        <v>0</v>
      </c>
      <c r="W51">
        <f t="shared" si="2"/>
        <v>0</v>
      </c>
      <c r="X51">
        <f t="shared" si="2"/>
        <v>0</v>
      </c>
      <c r="Y51">
        <f t="shared" si="2"/>
        <v>0</v>
      </c>
      <c r="Z51">
        <f t="shared" si="2"/>
        <v>0</v>
      </c>
      <c r="AA51">
        <f t="shared" si="2"/>
        <v>0</v>
      </c>
      <c r="AB51">
        <f t="shared" si="2"/>
        <v>0</v>
      </c>
      <c r="AC51">
        <f t="shared" si="2"/>
        <v>0</v>
      </c>
      <c r="AD51">
        <f t="shared" si="2"/>
        <v>0</v>
      </c>
      <c r="AE51">
        <f t="shared" si="2"/>
        <v>0</v>
      </c>
      <c r="AF51">
        <f t="shared" si="2"/>
        <v>0</v>
      </c>
      <c r="AG51">
        <f t="shared" si="2"/>
        <v>0</v>
      </c>
    </row>
    <row r="52" spans="1:33" outlineLevel="1" x14ac:dyDescent="0.2">
      <c r="A52">
        <v>0</v>
      </c>
      <c r="B52" t="str">
        <v>Zuschlag zur Vorposition für Nachtarbeit</v>
      </c>
      <c r="C52">
        <f t="shared" si="0"/>
        <v>0</v>
      </c>
      <c r="D52">
        <f t="shared" si="0"/>
        <v>0</v>
      </c>
      <c r="E52">
        <f t="shared" si="0"/>
        <v>0</v>
      </c>
      <c r="F52">
        <f t="shared" si="0"/>
        <v>0</v>
      </c>
      <c r="G52">
        <f t="shared" si="0"/>
        <v>0</v>
      </c>
      <c r="H52">
        <f t="shared" si="0"/>
        <v>0</v>
      </c>
      <c r="I52">
        <f t="shared" si="0"/>
        <v>0</v>
      </c>
      <c r="J52">
        <f t="shared" si="0"/>
        <v>0</v>
      </c>
      <c r="K52">
        <f t="shared" si="0"/>
        <v>0</v>
      </c>
      <c r="L52">
        <f t="shared" si="0"/>
        <v>0</v>
      </c>
      <c r="M52">
        <f t="shared" si="1"/>
        <v>0</v>
      </c>
      <c r="N52">
        <f t="shared" si="1"/>
        <v>0</v>
      </c>
      <c r="O52">
        <f t="shared" si="1"/>
        <v>0</v>
      </c>
      <c r="P52">
        <f t="shared" si="1"/>
        <v>0</v>
      </c>
      <c r="Q52">
        <f t="shared" si="1"/>
        <v>0</v>
      </c>
      <c r="R52">
        <f t="shared" si="1"/>
        <v>0</v>
      </c>
      <c r="S52">
        <f t="shared" si="1"/>
        <v>0</v>
      </c>
      <c r="T52">
        <f t="shared" si="1"/>
        <v>0</v>
      </c>
      <c r="U52">
        <f t="shared" si="1"/>
        <v>0</v>
      </c>
      <c r="V52">
        <f t="shared" si="1"/>
        <v>0</v>
      </c>
      <c r="W52">
        <f t="shared" si="2"/>
        <v>0</v>
      </c>
      <c r="X52">
        <f t="shared" si="2"/>
        <v>0</v>
      </c>
      <c r="Y52">
        <f t="shared" si="2"/>
        <v>0</v>
      </c>
      <c r="Z52">
        <f t="shared" si="2"/>
        <v>0</v>
      </c>
      <c r="AA52">
        <f t="shared" si="2"/>
        <v>0</v>
      </c>
      <c r="AB52">
        <f t="shared" si="2"/>
        <v>0</v>
      </c>
      <c r="AC52">
        <f t="shared" si="2"/>
        <v>0</v>
      </c>
      <c r="AD52">
        <f t="shared" si="2"/>
        <v>0</v>
      </c>
      <c r="AE52">
        <f t="shared" si="2"/>
        <v>0</v>
      </c>
      <c r="AF52">
        <f t="shared" si="2"/>
        <v>0</v>
      </c>
      <c r="AG52">
        <f t="shared" si="2"/>
        <v>0</v>
      </c>
    </row>
    <row r="53" spans="1:33" outlineLevel="1" x14ac:dyDescent="0.2">
      <c r="A53">
        <v>0</v>
      </c>
      <c r="B53" t="str">
        <v>Mitarbeiter*in Baumpflege angelernte Hilfskraft</v>
      </c>
      <c r="C53">
        <f t="shared" si="0"/>
        <v>0</v>
      </c>
      <c r="D53">
        <f t="shared" si="0"/>
        <v>0</v>
      </c>
      <c r="E53">
        <f t="shared" si="0"/>
        <v>0</v>
      </c>
      <c r="F53">
        <f t="shared" si="0"/>
        <v>0</v>
      </c>
      <c r="G53">
        <f t="shared" si="0"/>
        <v>0</v>
      </c>
      <c r="H53">
        <f t="shared" si="0"/>
        <v>0</v>
      </c>
      <c r="I53">
        <f t="shared" si="0"/>
        <v>0</v>
      </c>
      <c r="J53">
        <f t="shared" si="0"/>
        <v>0</v>
      </c>
      <c r="K53">
        <f t="shared" si="0"/>
        <v>0</v>
      </c>
      <c r="L53">
        <f t="shared" si="0"/>
        <v>0</v>
      </c>
      <c r="M53">
        <f t="shared" si="1"/>
        <v>0</v>
      </c>
      <c r="N53">
        <f t="shared" si="1"/>
        <v>0</v>
      </c>
      <c r="O53">
        <f t="shared" si="1"/>
        <v>0</v>
      </c>
      <c r="P53">
        <f t="shared" si="1"/>
        <v>0</v>
      </c>
      <c r="Q53">
        <f t="shared" si="1"/>
        <v>0</v>
      </c>
      <c r="R53">
        <f t="shared" si="1"/>
        <v>0</v>
      </c>
      <c r="S53">
        <f t="shared" si="1"/>
        <v>0</v>
      </c>
      <c r="T53">
        <f t="shared" si="1"/>
        <v>0</v>
      </c>
      <c r="U53">
        <f t="shared" si="1"/>
        <v>0</v>
      </c>
      <c r="V53">
        <f t="shared" si="1"/>
        <v>0</v>
      </c>
      <c r="W53">
        <f t="shared" si="2"/>
        <v>0</v>
      </c>
      <c r="X53">
        <f t="shared" si="2"/>
        <v>0</v>
      </c>
      <c r="Y53">
        <f t="shared" si="2"/>
        <v>0</v>
      </c>
      <c r="Z53">
        <f t="shared" si="2"/>
        <v>0</v>
      </c>
      <c r="AA53">
        <f t="shared" si="2"/>
        <v>0</v>
      </c>
      <c r="AB53">
        <f t="shared" si="2"/>
        <v>0</v>
      </c>
      <c r="AC53">
        <f t="shared" si="2"/>
        <v>0</v>
      </c>
      <c r="AD53">
        <f t="shared" si="2"/>
        <v>0</v>
      </c>
      <c r="AE53">
        <f t="shared" si="2"/>
        <v>0</v>
      </c>
      <c r="AF53">
        <f t="shared" si="2"/>
        <v>0</v>
      </c>
      <c r="AG53">
        <f t="shared" si="2"/>
        <v>0</v>
      </c>
    </row>
    <row r="54" spans="1:33" outlineLevel="1" x14ac:dyDescent="0.2">
      <c r="A54">
        <v>0</v>
      </c>
      <c r="B54" t="str">
        <v>Zuschlag zur Vorposition für Nachtarbeit</v>
      </c>
      <c r="C54">
        <f t="shared" si="0"/>
        <v>0</v>
      </c>
      <c r="D54">
        <f t="shared" si="0"/>
        <v>0</v>
      </c>
      <c r="E54">
        <f t="shared" si="0"/>
        <v>0</v>
      </c>
      <c r="F54">
        <f t="shared" si="0"/>
        <v>0</v>
      </c>
      <c r="G54">
        <f t="shared" si="0"/>
        <v>0</v>
      </c>
      <c r="H54">
        <f t="shared" si="0"/>
        <v>0</v>
      </c>
      <c r="I54">
        <f t="shared" si="0"/>
        <v>0</v>
      </c>
      <c r="J54">
        <f t="shared" si="0"/>
        <v>0</v>
      </c>
      <c r="K54">
        <f t="shared" si="0"/>
        <v>0</v>
      </c>
      <c r="L54">
        <f t="shared" si="0"/>
        <v>0</v>
      </c>
      <c r="M54">
        <f t="shared" si="1"/>
        <v>0</v>
      </c>
      <c r="N54">
        <f t="shared" si="1"/>
        <v>0</v>
      </c>
      <c r="O54">
        <f t="shared" si="1"/>
        <v>0</v>
      </c>
      <c r="P54">
        <f t="shared" si="1"/>
        <v>0</v>
      </c>
      <c r="Q54">
        <f t="shared" si="1"/>
        <v>0</v>
      </c>
      <c r="R54">
        <f t="shared" si="1"/>
        <v>0</v>
      </c>
      <c r="S54">
        <f t="shared" si="1"/>
        <v>0</v>
      </c>
      <c r="T54">
        <f t="shared" si="1"/>
        <v>0</v>
      </c>
      <c r="U54">
        <f t="shared" si="1"/>
        <v>0</v>
      </c>
      <c r="V54">
        <f t="shared" si="1"/>
        <v>0</v>
      </c>
      <c r="W54">
        <f t="shared" si="2"/>
        <v>0</v>
      </c>
      <c r="X54">
        <f t="shared" si="2"/>
        <v>0</v>
      </c>
      <c r="Y54">
        <f t="shared" si="2"/>
        <v>0</v>
      </c>
      <c r="Z54">
        <f t="shared" si="2"/>
        <v>0</v>
      </c>
      <c r="AA54">
        <f t="shared" si="2"/>
        <v>0</v>
      </c>
      <c r="AB54">
        <f t="shared" si="2"/>
        <v>0</v>
      </c>
      <c r="AC54">
        <f t="shared" si="2"/>
        <v>0</v>
      </c>
      <c r="AD54">
        <f t="shared" si="2"/>
        <v>0</v>
      </c>
      <c r="AE54">
        <f t="shared" si="2"/>
        <v>0</v>
      </c>
      <c r="AF54">
        <f t="shared" si="2"/>
        <v>0</v>
      </c>
      <c r="AG54">
        <f t="shared" si="2"/>
        <v>0</v>
      </c>
    </row>
    <row r="55" spans="1:33" outlineLevel="1" x14ac:dyDescent="0.2">
      <c r="A55">
        <v>0</v>
      </c>
      <c r="B55" t="str">
        <v>Transportfahrzeug zul.Ges. bis 3.500 kg</v>
      </c>
      <c r="C55">
        <f t="shared" ref="C55:L64" si="3">$A55*_xlfn.XLOOKUP($B55,$B$4:$B$43,C$4:C$43,0)</f>
        <v>0</v>
      </c>
      <c r="D55">
        <f t="shared" si="3"/>
        <v>0</v>
      </c>
      <c r="E55">
        <f t="shared" si="3"/>
        <v>0</v>
      </c>
      <c r="F55">
        <f t="shared" si="3"/>
        <v>0</v>
      </c>
      <c r="G55">
        <f t="shared" si="3"/>
        <v>0</v>
      </c>
      <c r="H55">
        <f t="shared" si="3"/>
        <v>0</v>
      </c>
      <c r="I55">
        <f t="shared" si="3"/>
        <v>0</v>
      </c>
      <c r="J55">
        <f t="shared" si="3"/>
        <v>0</v>
      </c>
      <c r="K55">
        <f t="shared" si="3"/>
        <v>0</v>
      </c>
      <c r="L55">
        <f t="shared" si="3"/>
        <v>0</v>
      </c>
      <c r="M55">
        <f t="shared" ref="M55:V64" si="4">$A55*_xlfn.XLOOKUP($B55,$B$4:$B$43,M$4:M$43,0)</f>
        <v>0</v>
      </c>
      <c r="N55">
        <f t="shared" si="4"/>
        <v>0</v>
      </c>
      <c r="O55">
        <f t="shared" si="4"/>
        <v>0</v>
      </c>
      <c r="P55">
        <f t="shared" si="4"/>
        <v>0</v>
      </c>
      <c r="Q55">
        <f t="shared" si="4"/>
        <v>0</v>
      </c>
      <c r="R55">
        <f t="shared" si="4"/>
        <v>0</v>
      </c>
      <c r="S55">
        <f t="shared" si="4"/>
        <v>0</v>
      </c>
      <c r="T55">
        <f t="shared" si="4"/>
        <v>0</v>
      </c>
      <c r="U55">
        <f t="shared" si="4"/>
        <v>0</v>
      </c>
      <c r="V55">
        <f t="shared" si="4"/>
        <v>0</v>
      </c>
      <c r="W55">
        <f t="shared" ref="W55:AG64" si="5">$A55*_xlfn.XLOOKUP($B55,$B$4:$B$43,W$4:W$43,0)</f>
        <v>0</v>
      </c>
      <c r="X55">
        <f t="shared" si="5"/>
        <v>0</v>
      </c>
      <c r="Y55">
        <f t="shared" si="5"/>
        <v>0</v>
      </c>
      <c r="Z55">
        <f t="shared" si="5"/>
        <v>0</v>
      </c>
      <c r="AA55">
        <f t="shared" si="5"/>
        <v>0</v>
      </c>
      <c r="AB55">
        <f t="shared" si="5"/>
        <v>0</v>
      </c>
      <c r="AC55">
        <f t="shared" si="5"/>
        <v>0</v>
      </c>
      <c r="AD55">
        <f t="shared" si="5"/>
        <v>0</v>
      </c>
      <c r="AE55">
        <f t="shared" si="5"/>
        <v>0</v>
      </c>
      <c r="AF55">
        <f t="shared" si="5"/>
        <v>0</v>
      </c>
      <c r="AG55">
        <f t="shared" si="5"/>
        <v>0</v>
      </c>
    </row>
    <row r="56" spans="1:33" outlineLevel="1" x14ac:dyDescent="0.2">
      <c r="A56">
        <v>0</v>
      </c>
      <c r="B56" t="str">
        <v>Transportfahrzeug zul.Ges. bis 18.000 kg inkl. Ladekran</v>
      </c>
      <c r="C56">
        <f t="shared" si="3"/>
        <v>0</v>
      </c>
      <c r="D56">
        <f t="shared" si="3"/>
        <v>0</v>
      </c>
      <c r="E56">
        <f t="shared" si="3"/>
        <v>0</v>
      </c>
      <c r="F56">
        <f t="shared" si="3"/>
        <v>0</v>
      </c>
      <c r="G56">
        <f t="shared" si="3"/>
        <v>0</v>
      </c>
      <c r="H56">
        <f t="shared" si="3"/>
        <v>0</v>
      </c>
      <c r="I56">
        <f t="shared" si="3"/>
        <v>0</v>
      </c>
      <c r="J56">
        <f t="shared" si="3"/>
        <v>0</v>
      </c>
      <c r="K56">
        <f t="shared" si="3"/>
        <v>0</v>
      </c>
      <c r="L56">
        <f t="shared" si="3"/>
        <v>0</v>
      </c>
      <c r="M56">
        <f t="shared" si="4"/>
        <v>0</v>
      </c>
      <c r="N56">
        <f t="shared" si="4"/>
        <v>0</v>
      </c>
      <c r="O56">
        <f t="shared" si="4"/>
        <v>0</v>
      </c>
      <c r="P56">
        <f t="shared" si="4"/>
        <v>0</v>
      </c>
      <c r="Q56">
        <f t="shared" si="4"/>
        <v>0</v>
      </c>
      <c r="R56">
        <f t="shared" si="4"/>
        <v>0</v>
      </c>
      <c r="S56">
        <f t="shared" si="4"/>
        <v>0</v>
      </c>
      <c r="T56">
        <f t="shared" si="4"/>
        <v>0</v>
      </c>
      <c r="U56">
        <f t="shared" si="4"/>
        <v>0</v>
      </c>
      <c r="V56">
        <f t="shared" si="4"/>
        <v>0</v>
      </c>
      <c r="W56">
        <f t="shared" si="5"/>
        <v>0</v>
      </c>
      <c r="X56">
        <f t="shared" si="5"/>
        <v>0</v>
      </c>
      <c r="Y56">
        <f t="shared" si="5"/>
        <v>0</v>
      </c>
      <c r="Z56">
        <f t="shared" si="5"/>
        <v>0</v>
      </c>
      <c r="AA56">
        <f t="shared" si="5"/>
        <v>0</v>
      </c>
      <c r="AB56">
        <f t="shared" si="5"/>
        <v>0</v>
      </c>
      <c r="AC56">
        <f t="shared" si="5"/>
        <v>0</v>
      </c>
      <c r="AD56">
        <f t="shared" si="5"/>
        <v>0</v>
      </c>
      <c r="AE56">
        <f t="shared" si="5"/>
        <v>0</v>
      </c>
      <c r="AF56">
        <f t="shared" si="5"/>
        <v>0</v>
      </c>
      <c r="AG56">
        <f t="shared" si="5"/>
        <v>0</v>
      </c>
    </row>
    <row r="57" spans="1:33" outlineLevel="1" x14ac:dyDescent="0.2">
      <c r="A57">
        <v>0</v>
      </c>
      <c r="B57" t="str">
        <v>Fällkran inkl. Bedienung, Reichweite ca. 30 m</v>
      </c>
      <c r="C57">
        <f t="shared" si="3"/>
        <v>0</v>
      </c>
      <c r="D57">
        <f t="shared" si="3"/>
        <v>0</v>
      </c>
      <c r="E57">
        <f t="shared" si="3"/>
        <v>0</v>
      </c>
      <c r="F57">
        <f t="shared" si="3"/>
        <v>0</v>
      </c>
      <c r="G57">
        <f t="shared" si="3"/>
        <v>0</v>
      </c>
      <c r="H57">
        <f t="shared" si="3"/>
        <v>0</v>
      </c>
      <c r="I57">
        <f t="shared" si="3"/>
        <v>0</v>
      </c>
      <c r="J57">
        <f t="shared" si="3"/>
        <v>0</v>
      </c>
      <c r="K57">
        <f t="shared" si="3"/>
        <v>0</v>
      </c>
      <c r="L57">
        <f t="shared" si="3"/>
        <v>0</v>
      </c>
      <c r="M57">
        <f t="shared" si="4"/>
        <v>0</v>
      </c>
      <c r="N57">
        <f t="shared" si="4"/>
        <v>0</v>
      </c>
      <c r="O57">
        <f t="shared" si="4"/>
        <v>0</v>
      </c>
      <c r="P57">
        <f t="shared" si="4"/>
        <v>0</v>
      </c>
      <c r="Q57">
        <f t="shared" si="4"/>
        <v>0</v>
      </c>
      <c r="R57">
        <f t="shared" si="4"/>
        <v>0</v>
      </c>
      <c r="S57">
        <f t="shared" si="4"/>
        <v>0</v>
      </c>
      <c r="T57">
        <f t="shared" si="4"/>
        <v>0</v>
      </c>
      <c r="U57">
        <f t="shared" si="4"/>
        <v>0</v>
      </c>
      <c r="V57">
        <f t="shared" si="4"/>
        <v>0</v>
      </c>
      <c r="W57">
        <f t="shared" si="5"/>
        <v>0</v>
      </c>
      <c r="X57">
        <f t="shared" si="5"/>
        <v>0</v>
      </c>
      <c r="Y57">
        <f t="shared" si="5"/>
        <v>0</v>
      </c>
      <c r="Z57">
        <f t="shared" si="5"/>
        <v>0</v>
      </c>
      <c r="AA57">
        <f t="shared" si="5"/>
        <v>0</v>
      </c>
      <c r="AB57">
        <f t="shared" si="5"/>
        <v>0</v>
      </c>
      <c r="AC57">
        <f t="shared" si="5"/>
        <v>0</v>
      </c>
      <c r="AD57">
        <f t="shared" si="5"/>
        <v>0</v>
      </c>
      <c r="AE57">
        <f t="shared" si="5"/>
        <v>0</v>
      </c>
      <c r="AF57">
        <f t="shared" si="5"/>
        <v>0</v>
      </c>
      <c r="AG57">
        <f t="shared" si="5"/>
        <v>0</v>
      </c>
    </row>
    <row r="58" spans="1:33" outlineLevel="1" x14ac:dyDescent="0.2">
      <c r="A58">
        <v>0</v>
      </c>
      <c r="B58" t="str">
        <v>Fällgreifer inkl. Zugfahrzeug und Bedienung, Reichweite ca. 20 m</v>
      </c>
      <c r="C58">
        <f t="shared" si="3"/>
        <v>0</v>
      </c>
      <c r="D58">
        <f t="shared" si="3"/>
        <v>0</v>
      </c>
      <c r="E58">
        <f t="shared" si="3"/>
        <v>0</v>
      </c>
      <c r="F58">
        <f t="shared" si="3"/>
        <v>0</v>
      </c>
      <c r="G58">
        <f t="shared" si="3"/>
        <v>0</v>
      </c>
      <c r="H58">
        <f t="shared" si="3"/>
        <v>0</v>
      </c>
      <c r="I58">
        <f t="shared" si="3"/>
        <v>0</v>
      </c>
      <c r="J58">
        <f t="shared" si="3"/>
        <v>0</v>
      </c>
      <c r="K58">
        <f t="shared" si="3"/>
        <v>0</v>
      </c>
      <c r="L58">
        <f t="shared" si="3"/>
        <v>0</v>
      </c>
      <c r="M58">
        <f t="shared" si="4"/>
        <v>0</v>
      </c>
      <c r="N58">
        <f t="shared" si="4"/>
        <v>0</v>
      </c>
      <c r="O58">
        <f t="shared" si="4"/>
        <v>0</v>
      </c>
      <c r="P58">
        <f t="shared" si="4"/>
        <v>0</v>
      </c>
      <c r="Q58">
        <f t="shared" si="4"/>
        <v>0</v>
      </c>
      <c r="R58">
        <f t="shared" si="4"/>
        <v>0</v>
      </c>
      <c r="S58">
        <f t="shared" si="4"/>
        <v>0</v>
      </c>
      <c r="T58">
        <f t="shared" si="4"/>
        <v>0</v>
      </c>
      <c r="U58">
        <f t="shared" si="4"/>
        <v>0</v>
      </c>
      <c r="V58">
        <f t="shared" si="4"/>
        <v>0</v>
      </c>
      <c r="W58">
        <f t="shared" si="5"/>
        <v>0</v>
      </c>
      <c r="X58">
        <f t="shared" si="5"/>
        <v>0</v>
      </c>
      <c r="Y58">
        <f t="shared" si="5"/>
        <v>0</v>
      </c>
      <c r="Z58">
        <f t="shared" si="5"/>
        <v>0</v>
      </c>
      <c r="AA58">
        <f t="shared" si="5"/>
        <v>0</v>
      </c>
      <c r="AB58">
        <f t="shared" si="5"/>
        <v>0</v>
      </c>
      <c r="AC58">
        <f t="shared" si="5"/>
        <v>0</v>
      </c>
      <c r="AD58">
        <f t="shared" si="5"/>
        <v>0</v>
      </c>
      <c r="AE58">
        <f t="shared" si="5"/>
        <v>0</v>
      </c>
      <c r="AF58">
        <f t="shared" si="5"/>
        <v>0</v>
      </c>
      <c r="AG58">
        <f t="shared" si="5"/>
        <v>0</v>
      </c>
    </row>
    <row r="59" spans="1:33" outlineLevel="1" x14ac:dyDescent="0.2">
      <c r="A59">
        <v>0</v>
      </c>
      <c r="B59" t="str">
        <v>Motorsäge Schnittlänge von 20 cm bis 30 cm</v>
      </c>
      <c r="C59">
        <f t="shared" si="3"/>
        <v>0</v>
      </c>
      <c r="D59">
        <f t="shared" si="3"/>
        <v>0</v>
      </c>
      <c r="E59">
        <f t="shared" si="3"/>
        <v>0</v>
      </c>
      <c r="F59">
        <f t="shared" si="3"/>
        <v>0</v>
      </c>
      <c r="G59">
        <f t="shared" si="3"/>
        <v>0</v>
      </c>
      <c r="H59">
        <f t="shared" si="3"/>
        <v>0</v>
      </c>
      <c r="I59">
        <f t="shared" si="3"/>
        <v>0</v>
      </c>
      <c r="J59">
        <f t="shared" si="3"/>
        <v>0</v>
      </c>
      <c r="K59">
        <f t="shared" si="3"/>
        <v>0</v>
      </c>
      <c r="L59">
        <f t="shared" si="3"/>
        <v>0</v>
      </c>
      <c r="M59">
        <f t="shared" si="4"/>
        <v>0</v>
      </c>
      <c r="N59">
        <f t="shared" si="4"/>
        <v>0</v>
      </c>
      <c r="O59">
        <f t="shared" si="4"/>
        <v>0</v>
      </c>
      <c r="P59">
        <f t="shared" si="4"/>
        <v>0</v>
      </c>
      <c r="Q59">
        <f t="shared" si="4"/>
        <v>0</v>
      </c>
      <c r="R59">
        <f t="shared" si="4"/>
        <v>0</v>
      </c>
      <c r="S59">
        <f t="shared" si="4"/>
        <v>0</v>
      </c>
      <c r="T59">
        <f t="shared" si="4"/>
        <v>0</v>
      </c>
      <c r="U59">
        <f t="shared" si="4"/>
        <v>0</v>
      </c>
      <c r="V59">
        <f t="shared" si="4"/>
        <v>0</v>
      </c>
      <c r="W59">
        <f t="shared" si="5"/>
        <v>0</v>
      </c>
      <c r="X59">
        <f t="shared" si="5"/>
        <v>0</v>
      </c>
      <c r="Y59">
        <f t="shared" si="5"/>
        <v>0</v>
      </c>
      <c r="Z59">
        <f t="shared" si="5"/>
        <v>0</v>
      </c>
      <c r="AA59">
        <f t="shared" si="5"/>
        <v>0</v>
      </c>
      <c r="AB59">
        <f t="shared" si="5"/>
        <v>0</v>
      </c>
      <c r="AC59">
        <f t="shared" si="5"/>
        <v>0</v>
      </c>
      <c r="AD59">
        <f t="shared" si="5"/>
        <v>0</v>
      </c>
      <c r="AE59">
        <f t="shared" si="5"/>
        <v>0</v>
      </c>
      <c r="AF59">
        <f t="shared" si="5"/>
        <v>0</v>
      </c>
      <c r="AG59">
        <f t="shared" si="5"/>
        <v>0</v>
      </c>
    </row>
    <row r="60" spans="1:33" outlineLevel="1" x14ac:dyDescent="0.2">
      <c r="A60">
        <v>0</v>
      </c>
      <c r="B60" t="str">
        <v>Motorsäge Schnittlänge von 30 cm bis 50 cm</v>
      </c>
      <c r="C60">
        <f t="shared" si="3"/>
        <v>0</v>
      </c>
      <c r="D60">
        <f t="shared" si="3"/>
        <v>0</v>
      </c>
      <c r="E60">
        <f t="shared" si="3"/>
        <v>0</v>
      </c>
      <c r="F60">
        <f t="shared" si="3"/>
        <v>0</v>
      </c>
      <c r="G60">
        <f t="shared" si="3"/>
        <v>0</v>
      </c>
      <c r="H60">
        <f t="shared" si="3"/>
        <v>0</v>
      </c>
      <c r="I60">
        <f t="shared" si="3"/>
        <v>0</v>
      </c>
      <c r="J60">
        <f t="shared" si="3"/>
        <v>0</v>
      </c>
      <c r="K60">
        <f t="shared" si="3"/>
        <v>0</v>
      </c>
      <c r="L60">
        <f t="shared" si="3"/>
        <v>0</v>
      </c>
      <c r="M60">
        <f t="shared" si="4"/>
        <v>0</v>
      </c>
      <c r="N60">
        <f t="shared" si="4"/>
        <v>0</v>
      </c>
      <c r="O60">
        <f t="shared" si="4"/>
        <v>0</v>
      </c>
      <c r="P60">
        <f t="shared" si="4"/>
        <v>0</v>
      </c>
      <c r="Q60">
        <f t="shared" si="4"/>
        <v>0</v>
      </c>
      <c r="R60">
        <f t="shared" si="4"/>
        <v>0</v>
      </c>
      <c r="S60">
        <f t="shared" si="4"/>
        <v>0</v>
      </c>
      <c r="T60">
        <f t="shared" si="4"/>
        <v>0</v>
      </c>
      <c r="U60">
        <f t="shared" si="4"/>
        <v>0</v>
      </c>
      <c r="V60">
        <f t="shared" si="4"/>
        <v>0</v>
      </c>
      <c r="W60">
        <f t="shared" si="5"/>
        <v>0</v>
      </c>
      <c r="X60">
        <f t="shared" si="5"/>
        <v>0</v>
      </c>
      <c r="Y60">
        <f t="shared" si="5"/>
        <v>0</v>
      </c>
      <c r="Z60">
        <f t="shared" si="5"/>
        <v>0</v>
      </c>
      <c r="AA60">
        <f t="shared" si="5"/>
        <v>0</v>
      </c>
      <c r="AB60">
        <f t="shared" si="5"/>
        <v>0</v>
      </c>
      <c r="AC60">
        <f t="shared" si="5"/>
        <v>0</v>
      </c>
      <c r="AD60">
        <f t="shared" si="5"/>
        <v>0</v>
      </c>
      <c r="AE60">
        <f t="shared" si="5"/>
        <v>0</v>
      </c>
      <c r="AF60">
        <f t="shared" si="5"/>
        <v>0</v>
      </c>
      <c r="AG60">
        <f t="shared" si="5"/>
        <v>0</v>
      </c>
    </row>
    <row r="61" spans="1:33" outlineLevel="1" x14ac:dyDescent="0.2">
      <c r="A61">
        <v>0</v>
      </c>
      <c r="B61" t="str">
        <v>Häcksler Material über 16 cm bis 22 cm Durchmesser</v>
      </c>
      <c r="C61">
        <f t="shared" si="3"/>
        <v>0</v>
      </c>
      <c r="D61">
        <f t="shared" si="3"/>
        <v>0</v>
      </c>
      <c r="E61">
        <f t="shared" si="3"/>
        <v>0</v>
      </c>
      <c r="F61">
        <f t="shared" si="3"/>
        <v>0</v>
      </c>
      <c r="G61">
        <f t="shared" si="3"/>
        <v>0</v>
      </c>
      <c r="H61">
        <f t="shared" si="3"/>
        <v>0</v>
      </c>
      <c r="I61">
        <f t="shared" si="3"/>
        <v>0</v>
      </c>
      <c r="J61">
        <f t="shared" si="3"/>
        <v>0</v>
      </c>
      <c r="K61">
        <f t="shared" si="3"/>
        <v>0</v>
      </c>
      <c r="L61">
        <f t="shared" si="3"/>
        <v>0</v>
      </c>
      <c r="M61">
        <f t="shared" si="4"/>
        <v>0</v>
      </c>
      <c r="N61">
        <f t="shared" si="4"/>
        <v>0</v>
      </c>
      <c r="O61">
        <f t="shared" si="4"/>
        <v>0</v>
      </c>
      <c r="P61">
        <f t="shared" si="4"/>
        <v>0</v>
      </c>
      <c r="Q61">
        <f t="shared" si="4"/>
        <v>0</v>
      </c>
      <c r="R61">
        <f t="shared" si="4"/>
        <v>0</v>
      </c>
      <c r="S61">
        <f t="shared" si="4"/>
        <v>0</v>
      </c>
      <c r="T61">
        <f t="shared" si="4"/>
        <v>0</v>
      </c>
      <c r="U61">
        <f t="shared" si="4"/>
        <v>0</v>
      </c>
      <c r="V61">
        <f t="shared" si="4"/>
        <v>0</v>
      </c>
      <c r="W61">
        <f t="shared" si="5"/>
        <v>0</v>
      </c>
      <c r="X61">
        <f t="shared" si="5"/>
        <v>0</v>
      </c>
      <c r="Y61">
        <f t="shared" si="5"/>
        <v>0</v>
      </c>
      <c r="Z61">
        <f t="shared" si="5"/>
        <v>0</v>
      </c>
      <c r="AA61">
        <f t="shared" si="5"/>
        <v>0</v>
      </c>
      <c r="AB61">
        <f t="shared" si="5"/>
        <v>0</v>
      </c>
      <c r="AC61">
        <f t="shared" si="5"/>
        <v>0</v>
      </c>
      <c r="AD61">
        <f t="shared" si="5"/>
        <v>0</v>
      </c>
      <c r="AE61">
        <f t="shared" si="5"/>
        <v>0</v>
      </c>
      <c r="AF61">
        <f t="shared" si="5"/>
        <v>0</v>
      </c>
      <c r="AG61">
        <f t="shared" si="5"/>
        <v>0</v>
      </c>
    </row>
    <row r="62" spans="1:33" outlineLevel="1" x14ac:dyDescent="0.2">
      <c r="A62">
        <v>0</v>
      </c>
      <c r="B62" t="str">
        <v>Häcksler Material über 22 cm Durchmesser</v>
      </c>
      <c r="C62">
        <f t="shared" si="3"/>
        <v>0</v>
      </c>
      <c r="D62">
        <f t="shared" si="3"/>
        <v>0</v>
      </c>
      <c r="E62">
        <f t="shared" si="3"/>
        <v>0</v>
      </c>
      <c r="F62">
        <f t="shared" si="3"/>
        <v>0</v>
      </c>
      <c r="G62">
        <f t="shared" si="3"/>
        <v>0</v>
      </c>
      <c r="H62">
        <f t="shared" si="3"/>
        <v>0</v>
      </c>
      <c r="I62">
        <f t="shared" si="3"/>
        <v>0</v>
      </c>
      <c r="J62">
        <f t="shared" si="3"/>
        <v>0</v>
      </c>
      <c r="K62">
        <f t="shared" si="3"/>
        <v>0</v>
      </c>
      <c r="L62">
        <f t="shared" si="3"/>
        <v>0</v>
      </c>
      <c r="M62">
        <f t="shared" si="4"/>
        <v>0</v>
      </c>
      <c r="N62">
        <f t="shared" si="4"/>
        <v>0</v>
      </c>
      <c r="O62">
        <f t="shared" si="4"/>
        <v>0</v>
      </c>
      <c r="P62">
        <f t="shared" si="4"/>
        <v>0</v>
      </c>
      <c r="Q62">
        <f t="shared" si="4"/>
        <v>0</v>
      </c>
      <c r="R62">
        <f t="shared" si="4"/>
        <v>0</v>
      </c>
      <c r="S62">
        <f t="shared" si="4"/>
        <v>0</v>
      </c>
      <c r="T62">
        <f t="shared" si="4"/>
        <v>0</v>
      </c>
      <c r="U62">
        <f t="shared" si="4"/>
        <v>0</v>
      </c>
      <c r="V62">
        <f t="shared" si="4"/>
        <v>0</v>
      </c>
      <c r="W62">
        <f t="shared" si="5"/>
        <v>0</v>
      </c>
      <c r="X62">
        <f t="shared" si="5"/>
        <v>0</v>
      </c>
      <c r="Y62">
        <f t="shared" si="5"/>
        <v>0</v>
      </c>
      <c r="Z62">
        <f t="shared" si="5"/>
        <v>0</v>
      </c>
      <c r="AA62">
        <f t="shared" si="5"/>
        <v>0</v>
      </c>
      <c r="AB62">
        <f t="shared" si="5"/>
        <v>0</v>
      </c>
      <c r="AC62">
        <f t="shared" si="5"/>
        <v>0</v>
      </c>
      <c r="AD62">
        <f t="shared" si="5"/>
        <v>0</v>
      </c>
      <c r="AE62">
        <f t="shared" si="5"/>
        <v>0</v>
      </c>
      <c r="AF62">
        <f t="shared" si="5"/>
        <v>0</v>
      </c>
      <c r="AG62">
        <f t="shared" si="5"/>
        <v>0</v>
      </c>
    </row>
    <row r="63" spans="1:33" outlineLevel="1" x14ac:dyDescent="0.2">
      <c r="A63">
        <v>0</v>
      </c>
      <c r="B63" t="str">
        <v>handgeführtes Laubblasgerät</v>
      </c>
      <c r="C63">
        <f t="shared" si="3"/>
        <v>0</v>
      </c>
      <c r="D63">
        <f t="shared" si="3"/>
        <v>0</v>
      </c>
      <c r="E63">
        <f t="shared" si="3"/>
        <v>0</v>
      </c>
      <c r="F63">
        <f t="shared" si="3"/>
        <v>0</v>
      </c>
      <c r="G63">
        <f t="shared" si="3"/>
        <v>0</v>
      </c>
      <c r="H63">
        <f t="shared" si="3"/>
        <v>0</v>
      </c>
      <c r="I63">
        <f t="shared" si="3"/>
        <v>0</v>
      </c>
      <c r="J63">
        <f t="shared" si="3"/>
        <v>0</v>
      </c>
      <c r="K63">
        <f t="shared" si="3"/>
        <v>0</v>
      </c>
      <c r="L63">
        <f t="shared" si="3"/>
        <v>0</v>
      </c>
      <c r="M63">
        <f t="shared" si="4"/>
        <v>0</v>
      </c>
      <c r="N63">
        <f t="shared" si="4"/>
        <v>0</v>
      </c>
      <c r="O63">
        <f t="shared" si="4"/>
        <v>0</v>
      </c>
      <c r="P63">
        <f t="shared" si="4"/>
        <v>0</v>
      </c>
      <c r="Q63">
        <f t="shared" si="4"/>
        <v>0</v>
      </c>
      <c r="R63">
        <f t="shared" si="4"/>
        <v>0</v>
      </c>
      <c r="S63">
        <f t="shared" si="4"/>
        <v>0</v>
      </c>
      <c r="T63">
        <f t="shared" si="4"/>
        <v>0</v>
      </c>
      <c r="U63">
        <f t="shared" si="4"/>
        <v>0</v>
      </c>
      <c r="V63">
        <f t="shared" si="4"/>
        <v>0</v>
      </c>
      <c r="W63">
        <f t="shared" si="5"/>
        <v>0</v>
      </c>
      <c r="X63">
        <f t="shared" si="5"/>
        <v>0</v>
      </c>
      <c r="Y63">
        <f t="shared" si="5"/>
        <v>0</v>
      </c>
      <c r="Z63">
        <f t="shared" si="5"/>
        <v>0</v>
      </c>
      <c r="AA63">
        <f t="shared" si="5"/>
        <v>0</v>
      </c>
      <c r="AB63">
        <f t="shared" si="5"/>
        <v>0</v>
      </c>
      <c r="AC63">
        <f t="shared" si="5"/>
        <v>0</v>
      </c>
      <c r="AD63">
        <f t="shared" si="5"/>
        <v>0</v>
      </c>
      <c r="AE63">
        <f t="shared" si="5"/>
        <v>0</v>
      </c>
      <c r="AF63">
        <f t="shared" si="5"/>
        <v>0</v>
      </c>
      <c r="AG63">
        <f t="shared" si="5"/>
        <v>0</v>
      </c>
    </row>
    <row r="64" spans="1:33" outlineLevel="1" x14ac:dyDescent="0.2">
      <c r="A64">
        <v>0</v>
      </c>
      <c r="B64" t="str">
        <v>Einholen verkehrsrechtliche Anordnung</v>
      </c>
      <c r="C64">
        <f t="shared" si="3"/>
        <v>0</v>
      </c>
      <c r="D64">
        <f t="shared" si="3"/>
        <v>0</v>
      </c>
      <c r="E64">
        <f t="shared" si="3"/>
        <v>0</v>
      </c>
      <c r="F64">
        <f t="shared" si="3"/>
        <v>0</v>
      </c>
      <c r="G64">
        <f t="shared" si="3"/>
        <v>0</v>
      </c>
      <c r="H64">
        <f t="shared" si="3"/>
        <v>0</v>
      </c>
      <c r="I64">
        <f t="shared" si="3"/>
        <v>0</v>
      </c>
      <c r="J64">
        <f t="shared" si="3"/>
        <v>0</v>
      </c>
      <c r="K64">
        <f t="shared" si="3"/>
        <v>0</v>
      </c>
      <c r="L64">
        <f t="shared" si="3"/>
        <v>0</v>
      </c>
      <c r="M64">
        <f t="shared" si="4"/>
        <v>0</v>
      </c>
      <c r="N64">
        <f t="shared" si="4"/>
        <v>0</v>
      </c>
      <c r="O64">
        <f t="shared" si="4"/>
        <v>0</v>
      </c>
      <c r="P64">
        <f t="shared" si="4"/>
        <v>0</v>
      </c>
      <c r="Q64">
        <f t="shared" si="4"/>
        <v>0</v>
      </c>
      <c r="R64">
        <f t="shared" si="4"/>
        <v>0</v>
      </c>
      <c r="S64">
        <f t="shared" si="4"/>
        <v>0</v>
      </c>
      <c r="T64">
        <f t="shared" si="4"/>
        <v>0</v>
      </c>
      <c r="U64">
        <f t="shared" si="4"/>
        <v>0</v>
      </c>
      <c r="V64">
        <f t="shared" si="4"/>
        <v>0</v>
      </c>
      <c r="W64">
        <f t="shared" si="5"/>
        <v>0</v>
      </c>
      <c r="X64">
        <f t="shared" si="5"/>
        <v>0</v>
      </c>
      <c r="Y64">
        <f t="shared" si="5"/>
        <v>0</v>
      </c>
      <c r="Z64">
        <f t="shared" si="5"/>
        <v>0</v>
      </c>
      <c r="AA64">
        <f t="shared" si="5"/>
        <v>0</v>
      </c>
      <c r="AB64">
        <f t="shared" si="5"/>
        <v>0</v>
      </c>
      <c r="AC64">
        <f t="shared" si="5"/>
        <v>0</v>
      </c>
      <c r="AD64">
        <f t="shared" si="5"/>
        <v>0</v>
      </c>
      <c r="AE64">
        <f t="shared" si="5"/>
        <v>0</v>
      </c>
      <c r="AF64">
        <f t="shared" si="5"/>
        <v>0</v>
      </c>
      <c r="AG64">
        <f t="shared" si="5"/>
        <v>0</v>
      </c>
    </row>
    <row r="65" spans="1:33" outlineLevel="1" x14ac:dyDescent="0.2">
      <c r="A65">
        <v>0</v>
      </c>
      <c r="B65" t="str">
        <v>Dynamisches Kronensicherungssystem Mindestsystembruchlast 4,0 to</v>
      </c>
      <c r="C65">
        <f t="shared" ref="C65:L74" si="6">$A65*_xlfn.XLOOKUP($B65,$B$4:$B$43,C$4:C$43,0)</f>
        <v>0</v>
      </c>
      <c r="D65">
        <f t="shared" si="6"/>
        <v>0</v>
      </c>
      <c r="E65">
        <f t="shared" si="6"/>
        <v>0</v>
      </c>
      <c r="F65">
        <f t="shared" si="6"/>
        <v>0</v>
      </c>
      <c r="G65">
        <f t="shared" si="6"/>
        <v>0</v>
      </c>
      <c r="H65">
        <f t="shared" si="6"/>
        <v>0</v>
      </c>
      <c r="I65">
        <f t="shared" si="6"/>
        <v>0</v>
      </c>
      <c r="J65">
        <f t="shared" si="6"/>
        <v>0</v>
      </c>
      <c r="K65">
        <f t="shared" si="6"/>
        <v>0</v>
      </c>
      <c r="L65">
        <f t="shared" si="6"/>
        <v>0</v>
      </c>
      <c r="M65">
        <f t="shared" ref="M65:V74" si="7">$A65*_xlfn.XLOOKUP($B65,$B$4:$B$43,M$4:M$43,0)</f>
        <v>0</v>
      </c>
      <c r="N65">
        <f t="shared" si="7"/>
        <v>0</v>
      </c>
      <c r="O65">
        <f t="shared" si="7"/>
        <v>0</v>
      </c>
      <c r="P65">
        <f t="shared" si="7"/>
        <v>0</v>
      </c>
      <c r="Q65">
        <f t="shared" si="7"/>
        <v>0</v>
      </c>
      <c r="R65">
        <f t="shared" si="7"/>
        <v>0</v>
      </c>
      <c r="S65">
        <f t="shared" si="7"/>
        <v>0</v>
      </c>
      <c r="T65">
        <f t="shared" si="7"/>
        <v>0</v>
      </c>
      <c r="U65">
        <f t="shared" si="7"/>
        <v>0</v>
      </c>
      <c r="V65">
        <f t="shared" si="7"/>
        <v>0</v>
      </c>
      <c r="W65">
        <f t="shared" ref="W65:AG74" si="8">$A65*_xlfn.XLOOKUP($B65,$B$4:$B$43,W$4:W$43,0)</f>
        <v>0</v>
      </c>
      <c r="X65">
        <f t="shared" si="8"/>
        <v>0</v>
      </c>
      <c r="Y65">
        <f t="shared" si="8"/>
        <v>0</v>
      </c>
      <c r="Z65">
        <f t="shared" si="8"/>
        <v>0</v>
      </c>
      <c r="AA65">
        <f t="shared" si="8"/>
        <v>0</v>
      </c>
      <c r="AB65">
        <f t="shared" si="8"/>
        <v>0</v>
      </c>
      <c r="AC65">
        <f t="shared" si="8"/>
        <v>0</v>
      </c>
      <c r="AD65">
        <f t="shared" si="8"/>
        <v>0</v>
      </c>
      <c r="AE65">
        <f t="shared" si="8"/>
        <v>0</v>
      </c>
      <c r="AF65">
        <f t="shared" si="8"/>
        <v>0</v>
      </c>
      <c r="AG65">
        <f t="shared" si="8"/>
        <v>0</v>
      </c>
    </row>
    <row r="66" spans="1:33" outlineLevel="1" x14ac:dyDescent="0.2">
      <c r="A66">
        <v>0</v>
      </c>
      <c r="B66" t="str">
        <v>Dynamisches Kronensicherungssystem Mindestsystembruchlast 8,0 to</v>
      </c>
      <c r="C66">
        <f t="shared" si="6"/>
        <v>0</v>
      </c>
      <c r="D66">
        <f t="shared" si="6"/>
        <v>0</v>
      </c>
      <c r="E66">
        <f t="shared" si="6"/>
        <v>0</v>
      </c>
      <c r="F66">
        <f t="shared" si="6"/>
        <v>0</v>
      </c>
      <c r="G66">
        <f t="shared" si="6"/>
        <v>0</v>
      </c>
      <c r="H66">
        <f t="shared" si="6"/>
        <v>0</v>
      </c>
      <c r="I66">
        <f t="shared" si="6"/>
        <v>0</v>
      </c>
      <c r="J66">
        <f t="shared" si="6"/>
        <v>0</v>
      </c>
      <c r="K66">
        <f t="shared" si="6"/>
        <v>0</v>
      </c>
      <c r="L66">
        <f t="shared" si="6"/>
        <v>0</v>
      </c>
      <c r="M66">
        <f t="shared" si="7"/>
        <v>0</v>
      </c>
      <c r="N66">
        <f t="shared" si="7"/>
        <v>0</v>
      </c>
      <c r="O66">
        <f t="shared" si="7"/>
        <v>0</v>
      </c>
      <c r="P66">
        <f t="shared" si="7"/>
        <v>0</v>
      </c>
      <c r="Q66">
        <f t="shared" si="7"/>
        <v>0</v>
      </c>
      <c r="R66">
        <f t="shared" si="7"/>
        <v>0</v>
      </c>
      <c r="S66">
        <f t="shared" si="7"/>
        <v>0</v>
      </c>
      <c r="T66">
        <f t="shared" si="7"/>
        <v>0</v>
      </c>
      <c r="U66">
        <f t="shared" si="7"/>
        <v>0</v>
      </c>
      <c r="V66">
        <f t="shared" si="7"/>
        <v>0</v>
      </c>
      <c r="W66">
        <f t="shared" si="8"/>
        <v>0</v>
      </c>
      <c r="X66">
        <f t="shared" si="8"/>
        <v>0</v>
      </c>
      <c r="Y66">
        <f t="shared" si="8"/>
        <v>0</v>
      </c>
      <c r="Z66">
        <f t="shared" si="8"/>
        <v>0</v>
      </c>
      <c r="AA66">
        <f t="shared" si="8"/>
        <v>0</v>
      </c>
      <c r="AB66">
        <f t="shared" si="8"/>
        <v>0</v>
      </c>
      <c r="AC66">
        <f t="shared" si="8"/>
        <v>0</v>
      </c>
      <c r="AD66">
        <f t="shared" si="8"/>
        <v>0</v>
      </c>
      <c r="AE66">
        <f t="shared" si="8"/>
        <v>0</v>
      </c>
      <c r="AF66">
        <f t="shared" si="8"/>
        <v>0</v>
      </c>
      <c r="AG66">
        <f t="shared" si="8"/>
        <v>0</v>
      </c>
    </row>
    <row r="67" spans="1:33" outlineLevel="1" x14ac:dyDescent="0.2">
      <c r="A67">
        <v>0</v>
      </c>
      <c r="B67" t="str">
        <v>Trag-/ Halteverbindung Mindestsystembruchlast 4,0 to</v>
      </c>
      <c r="C67">
        <f t="shared" si="6"/>
        <v>0</v>
      </c>
      <c r="D67">
        <f t="shared" si="6"/>
        <v>0</v>
      </c>
      <c r="E67">
        <f t="shared" si="6"/>
        <v>0</v>
      </c>
      <c r="F67">
        <f t="shared" si="6"/>
        <v>0</v>
      </c>
      <c r="G67">
        <f t="shared" si="6"/>
        <v>0</v>
      </c>
      <c r="H67">
        <f t="shared" si="6"/>
        <v>0</v>
      </c>
      <c r="I67">
        <f t="shared" si="6"/>
        <v>0</v>
      </c>
      <c r="J67">
        <f t="shared" si="6"/>
        <v>0</v>
      </c>
      <c r="K67">
        <f t="shared" si="6"/>
        <v>0</v>
      </c>
      <c r="L67">
        <f t="shared" si="6"/>
        <v>0</v>
      </c>
      <c r="M67">
        <f t="shared" si="7"/>
        <v>0</v>
      </c>
      <c r="N67">
        <f t="shared" si="7"/>
        <v>0</v>
      </c>
      <c r="O67">
        <f t="shared" si="7"/>
        <v>0</v>
      </c>
      <c r="P67">
        <f t="shared" si="7"/>
        <v>0</v>
      </c>
      <c r="Q67">
        <f t="shared" si="7"/>
        <v>0</v>
      </c>
      <c r="R67">
        <f t="shared" si="7"/>
        <v>0</v>
      </c>
      <c r="S67">
        <f t="shared" si="7"/>
        <v>0</v>
      </c>
      <c r="T67">
        <f t="shared" si="7"/>
        <v>0</v>
      </c>
      <c r="U67">
        <f t="shared" si="7"/>
        <v>0</v>
      </c>
      <c r="V67">
        <f t="shared" si="7"/>
        <v>0</v>
      </c>
      <c r="W67">
        <f t="shared" si="8"/>
        <v>0</v>
      </c>
      <c r="X67">
        <f t="shared" si="8"/>
        <v>0</v>
      </c>
      <c r="Y67">
        <f t="shared" si="8"/>
        <v>0</v>
      </c>
      <c r="Z67">
        <f t="shared" si="8"/>
        <v>0</v>
      </c>
      <c r="AA67">
        <f t="shared" si="8"/>
        <v>0</v>
      </c>
      <c r="AB67">
        <f t="shared" si="8"/>
        <v>0</v>
      </c>
      <c r="AC67">
        <f t="shared" si="8"/>
        <v>0</v>
      </c>
      <c r="AD67">
        <f t="shared" si="8"/>
        <v>0</v>
      </c>
      <c r="AE67">
        <f t="shared" si="8"/>
        <v>0</v>
      </c>
      <c r="AF67">
        <f t="shared" si="8"/>
        <v>0</v>
      </c>
      <c r="AG67">
        <f t="shared" si="8"/>
        <v>0</v>
      </c>
    </row>
    <row r="68" spans="1:33" outlineLevel="1" x14ac:dyDescent="0.2">
      <c r="A68">
        <v>0</v>
      </c>
      <c r="B68" t="str">
        <v>Trag-/ Halteverbindung Mindestsystembruchlast 8,0 to</v>
      </c>
      <c r="C68">
        <f t="shared" si="6"/>
        <v>0</v>
      </c>
      <c r="D68">
        <f t="shared" si="6"/>
        <v>0</v>
      </c>
      <c r="E68">
        <f t="shared" si="6"/>
        <v>0</v>
      </c>
      <c r="F68">
        <f t="shared" si="6"/>
        <v>0</v>
      </c>
      <c r="G68">
        <f t="shared" si="6"/>
        <v>0</v>
      </c>
      <c r="H68">
        <f t="shared" si="6"/>
        <v>0</v>
      </c>
      <c r="I68">
        <f t="shared" si="6"/>
        <v>0</v>
      </c>
      <c r="J68">
        <f t="shared" si="6"/>
        <v>0</v>
      </c>
      <c r="K68">
        <f t="shared" si="6"/>
        <v>0</v>
      </c>
      <c r="L68">
        <f t="shared" si="6"/>
        <v>0</v>
      </c>
      <c r="M68">
        <f t="shared" si="7"/>
        <v>0</v>
      </c>
      <c r="N68">
        <f t="shared" si="7"/>
        <v>0</v>
      </c>
      <c r="O68">
        <f t="shared" si="7"/>
        <v>0</v>
      </c>
      <c r="P68">
        <f t="shared" si="7"/>
        <v>0</v>
      </c>
      <c r="Q68">
        <f t="shared" si="7"/>
        <v>0</v>
      </c>
      <c r="R68">
        <f t="shared" si="7"/>
        <v>0</v>
      </c>
      <c r="S68">
        <f t="shared" si="7"/>
        <v>0</v>
      </c>
      <c r="T68">
        <f t="shared" si="7"/>
        <v>0</v>
      </c>
      <c r="U68">
        <f t="shared" si="7"/>
        <v>0</v>
      </c>
      <c r="V68">
        <f t="shared" si="7"/>
        <v>0</v>
      </c>
      <c r="W68">
        <f t="shared" si="8"/>
        <v>0</v>
      </c>
      <c r="X68">
        <f t="shared" si="8"/>
        <v>0</v>
      </c>
      <c r="Y68">
        <f t="shared" si="8"/>
        <v>0</v>
      </c>
      <c r="Z68">
        <f t="shared" si="8"/>
        <v>0</v>
      </c>
      <c r="AA68">
        <f t="shared" si="8"/>
        <v>0</v>
      </c>
      <c r="AB68">
        <f t="shared" si="8"/>
        <v>0</v>
      </c>
      <c r="AC68">
        <f t="shared" si="8"/>
        <v>0</v>
      </c>
      <c r="AD68">
        <f t="shared" si="8"/>
        <v>0</v>
      </c>
      <c r="AE68">
        <f t="shared" si="8"/>
        <v>0</v>
      </c>
      <c r="AF68">
        <f t="shared" si="8"/>
        <v>0</v>
      </c>
      <c r="AG68">
        <f t="shared" si="8"/>
        <v>0</v>
      </c>
    </row>
    <row r="69" spans="1:33" outlineLevel="1" x14ac:dyDescent="0.2">
      <c r="A69">
        <v>0</v>
      </c>
      <c r="B69">
        <v>0</v>
      </c>
      <c r="C69">
        <f t="shared" si="6"/>
        <v>0</v>
      </c>
      <c r="D69">
        <f t="shared" si="6"/>
        <v>0</v>
      </c>
      <c r="E69">
        <f t="shared" si="6"/>
        <v>0</v>
      </c>
      <c r="F69">
        <f t="shared" si="6"/>
        <v>0</v>
      </c>
      <c r="G69">
        <f t="shared" si="6"/>
        <v>0</v>
      </c>
      <c r="H69">
        <f t="shared" si="6"/>
        <v>0</v>
      </c>
      <c r="I69">
        <f t="shared" si="6"/>
        <v>0</v>
      </c>
      <c r="J69">
        <f t="shared" si="6"/>
        <v>0</v>
      </c>
      <c r="K69">
        <f t="shared" si="6"/>
        <v>0</v>
      </c>
      <c r="L69">
        <f t="shared" si="6"/>
        <v>0</v>
      </c>
      <c r="M69">
        <f t="shared" si="7"/>
        <v>0</v>
      </c>
      <c r="N69">
        <f t="shared" si="7"/>
        <v>0</v>
      </c>
      <c r="O69">
        <f t="shared" si="7"/>
        <v>0</v>
      </c>
      <c r="P69">
        <f t="shared" si="7"/>
        <v>0</v>
      </c>
      <c r="Q69">
        <f t="shared" si="7"/>
        <v>0</v>
      </c>
      <c r="R69">
        <f t="shared" si="7"/>
        <v>0</v>
      </c>
      <c r="S69">
        <f t="shared" si="7"/>
        <v>0</v>
      </c>
      <c r="T69">
        <f t="shared" si="7"/>
        <v>0</v>
      </c>
      <c r="U69">
        <f t="shared" si="7"/>
        <v>0</v>
      </c>
      <c r="V69">
        <f t="shared" si="7"/>
        <v>0</v>
      </c>
      <c r="W69">
        <f t="shared" si="8"/>
        <v>0</v>
      </c>
      <c r="X69">
        <f t="shared" si="8"/>
        <v>0</v>
      </c>
      <c r="Y69">
        <f t="shared" si="8"/>
        <v>0</v>
      </c>
      <c r="Z69">
        <f t="shared" si="8"/>
        <v>0</v>
      </c>
      <c r="AA69">
        <f t="shared" si="8"/>
        <v>0</v>
      </c>
      <c r="AB69">
        <f t="shared" si="8"/>
        <v>0</v>
      </c>
      <c r="AC69">
        <f t="shared" si="8"/>
        <v>0</v>
      </c>
      <c r="AD69">
        <f t="shared" si="8"/>
        <v>0</v>
      </c>
      <c r="AE69">
        <f t="shared" si="8"/>
        <v>0</v>
      </c>
      <c r="AF69">
        <f t="shared" si="8"/>
        <v>0</v>
      </c>
      <c r="AG69">
        <f t="shared" si="8"/>
        <v>0</v>
      </c>
    </row>
    <row r="70" spans="1:33" outlineLevel="1" x14ac:dyDescent="0.2">
      <c r="A70">
        <v>0</v>
      </c>
      <c r="B70">
        <v>0</v>
      </c>
      <c r="C70">
        <f t="shared" si="6"/>
        <v>0</v>
      </c>
      <c r="D70">
        <f t="shared" si="6"/>
        <v>0</v>
      </c>
      <c r="E70">
        <f t="shared" si="6"/>
        <v>0</v>
      </c>
      <c r="F70">
        <f t="shared" si="6"/>
        <v>0</v>
      </c>
      <c r="G70">
        <f t="shared" si="6"/>
        <v>0</v>
      </c>
      <c r="H70">
        <f t="shared" si="6"/>
        <v>0</v>
      </c>
      <c r="I70">
        <f t="shared" si="6"/>
        <v>0</v>
      </c>
      <c r="J70">
        <f t="shared" si="6"/>
        <v>0</v>
      </c>
      <c r="K70">
        <f t="shared" si="6"/>
        <v>0</v>
      </c>
      <c r="L70">
        <f t="shared" si="6"/>
        <v>0</v>
      </c>
      <c r="M70">
        <f t="shared" si="7"/>
        <v>0</v>
      </c>
      <c r="N70">
        <f t="shared" si="7"/>
        <v>0</v>
      </c>
      <c r="O70">
        <f t="shared" si="7"/>
        <v>0</v>
      </c>
      <c r="P70">
        <f t="shared" si="7"/>
        <v>0</v>
      </c>
      <c r="Q70">
        <f t="shared" si="7"/>
        <v>0</v>
      </c>
      <c r="R70">
        <f t="shared" si="7"/>
        <v>0</v>
      </c>
      <c r="S70">
        <f t="shared" si="7"/>
        <v>0</v>
      </c>
      <c r="T70">
        <f t="shared" si="7"/>
        <v>0</v>
      </c>
      <c r="U70">
        <f t="shared" si="7"/>
        <v>0</v>
      </c>
      <c r="V70">
        <f t="shared" si="7"/>
        <v>0</v>
      </c>
      <c r="W70">
        <f t="shared" si="8"/>
        <v>0</v>
      </c>
      <c r="X70">
        <f t="shared" si="8"/>
        <v>0</v>
      </c>
      <c r="Y70">
        <f t="shared" si="8"/>
        <v>0</v>
      </c>
      <c r="Z70">
        <f t="shared" si="8"/>
        <v>0</v>
      </c>
      <c r="AA70">
        <f t="shared" si="8"/>
        <v>0</v>
      </c>
      <c r="AB70">
        <f t="shared" si="8"/>
        <v>0</v>
      </c>
      <c r="AC70">
        <f t="shared" si="8"/>
        <v>0</v>
      </c>
      <c r="AD70">
        <f t="shared" si="8"/>
        <v>0</v>
      </c>
      <c r="AE70">
        <f t="shared" si="8"/>
        <v>0</v>
      </c>
      <c r="AF70">
        <f t="shared" si="8"/>
        <v>0</v>
      </c>
      <c r="AG70">
        <f t="shared" si="8"/>
        <v>0</v>
      </c>
    </row>
    <row r="71" spans="1:33" outlineLevel="1" x14ac:dyDescent="0.2">
      <c r="A71">
        <v>0</v>
      </c>
      <c r="B71">
        <v>0</v>
      </c>
      <c r="C71">
        <f t="shared" si="6"/>
        <v>0</v>
      </c>
      <c r="D71">
        <f t="shared" si="6"/>
        <v>0</v>
      </c>
      <c r="E71">
        <f t="shared" si="6"/>
        <v>0</v>
      </c>
      <c r="F71">
        <f t="shared" si="6"/>
        <v>0</v>
      </c>
      <c r="G71">
        <f t="shared" si="6"/>
        <v>0</v>
      </c>
      <c r="H71">
        <f t="shared" si="6"/>
        <v>0</v>
      </c>
      <c r="I71">
        <f t="shared" si="6"/>
        <v>0</v>
      </c>
      <c r="J71">
        <f t="shared" si="6"/>
        <v>0</v>
      </c>
      <c r="K71">
        <f t="shared" si="6"/>
        <v>0</v>
      </c>
      <c r="L71">
        <f t="shared" si="6"/>
        <v>0</v>
      </c>
      <c r="M71">
        <f t="shared" si="7"/>
        <v>0</v>
      </c>
      <c r="N71">
        <f t="shared" si="7"/>
        <v>0</v>
      </c>
      <c r="O71">
        <f t="shared" si="7"/>
        <v>0</v>
      </c>
      <c r="P71">
        <f t="shared" si="7"/>
        <v>0</v>
      </c>
      <c r="Q71">
        <f t="shared" si="7"/>
        <v>0</v>
      </c>
      <c r="R71">
        <f t="shared" si="7"/>
        <v>0</v>
      </c>
      <c r="S71">
        <f t="shared" si="7"/>
        <v>0</v>
      </c>
      <c r="T71">
        <f t="shared" si="7"/>
        <v>0</v>
      </c>
      <c r="U71">
        <f t="shared" si="7"/>
        <v>0</v>
      </c>
      <c r="V71">
        <f t="shared" si="7"/>
        <v>0</v>
      </c>
      <c r="W71">
        <f t="shared" si="8"/>
        <v>0</v>
      </c>
      <c r="X71">
        <f t="shared" si="8"/>
        <v>0</v>
      </c>
      <c r="Y71">
        <f t="shared" si="8"/>
        <v>0</v>
      </c>
      <c r="Z71">
        <f t="shared" si="8"/>
        <v>0</v>
      </c>
      <c r="AA71">
        <f t="shared" si="8"/>
        <v>0</v>
      </c>
      <c r="AB71">
        <f t="shared" si="8"/>
        <v>0</v>
      </c>
      <c r="AC71">
        <f t="shared" si="8"/>
        <v>0</v>
      </c>
      <c r="AD71">
        <f t="shared" si="8"/>
        <v>0</v>
      </c>
      <c r="AE71">
        <f t="shared" si="8"/>
        <v>0</v>
      </c>
      <c r="AF71">
        <f t="shared" si="8"/>
        <v>0</v>
      </c>
      <c r="AG71">
        <f t="shared" si="8"/>
        <v>0</v>
      </c>
    </row>
    <row r="72" spans="1:33" outlineLevel="1" x14ac:dyDescent="0.2">
      <c r="A72">
        <v>0</v>
      </c>
      <c r="B72">
        <v>0</v>
      </c>
      <c r="C72">
        <f t="shared" si="6"/>
        <v>0</v>
      </c>
      <c r="D72">
        <f t="shared" si="6"/>
        <v>0</v>
      </c>
      <c r="E72">
        <f t="shared" si="6"/>
        <v>0</v>
      </c>
      <c r="F72">
        <f t="shared" si="6"/>
        <v>0</v>
      </c>
      <c r="G72">
        <f t="shared" si="6"/>
        <v>0</v>
      </c>
      <c r="H72">
        <f t="shared" si="6"/>
        <v>0</v>
      </c>
      <c r="I72">
        <f t="shared" si="6"/>
        <v>0</v>
      </c>
      <c r="J72">
        <f t="shared" si="6"/>
        <v>0</v>
      </c>
      <c r="K72">
        <f t="shared" si="6"/>
        <v>0</v>
      </c>
      <c r="L72">
        <f t="shared" si="6"/>
        <v>0</v>
      </c>
      <c r="M72">
        <f t="shared" si="7"/>
        <v>0</v>
      </c>
      <c r="N72">
        <f t="shared" si="7"/>
        <v>0</v>
      </c>
      <c r="O72">
        <f t="shared" si="7"/>
        <v>0</v>
      </c>
      <c r="P72">
        <f t="shared" si="7"/>
        <v>0</v>
      </c>
      <c r="Q72">
        <f t="shared" si="7"/>
        <v>0</v>
      </c>
      <c r="R72">
        <f t="shared" si="7"/>
        <v>0</v>
      </c>
      <c r="S72">
        <f t="shared" si="7"/>
        <v>0</v>
      </c>
      <c r="T72">
        <f t="shared" si="7"/>
        <v>0</v>
      </c>
      <c r="U72">
        <f t="shared" si="7"/>
        <v>0</v>
      </c>
      <c r="V72">
        <f t="shared" si="7"/>
        <v>0</v>
      </c>
      <c r="W72">
        <f t="shared" si="8"/>
        <v>0</v>
      </c>
      <c r="X72">
        <f t="shared" si="8"/>
        <v>0</v>
      </c>
      <c r="Y72">
        <f t="shared" si="8"/>
        <v>0</v>
      </c>
      <c r="Z72">
        <f t="shared" si="8"/>
        <v>0</v>
      </c>
      <c r="AA72">
        <f t="shared" si="8"/>
        <v>0</v>
      </c>
      <c r="AB72">
        <f t="shared" si="8"/>
        <v>0</v>
      </c>
      <c r="AC72">
        <f t="shared" si="8"/>
        <v>0</v>
      </c>
      <c r="AD72">
        <f t="shared" si="8"/>
        <v>0</v>
      </c>
      <c r="AE72">
        <f t="shared" si="8"/>
        <v>0</v>
      </c>
      <c r="AF72">
        <f t="shared" si="8"/>
        <v>0</v>
      </c>
      <c r="AG72">
        <f t="shared" si="8"/>
        <v>0</v>
      </c>
    </row>
    <row r="73" spans="1:33" outlineLevel="1" x14ac:dyDescent="0.2">
      <c r="A73">
        <v>0</v>
      </c>
      <c r="B73">
        <v>0</v>
      </c>
      <c r="C73">
        <f t="shared" si="6"/>
        <v>0</v>
      </c>
      <c r="D73">
        <f t="shared" si="6"/>
        <v>0</v>
      </c>
      <c r="E73">
        <f t="shared" si="6"/>
        <v>0</v>
      </c>
      <c r="F73">
        <f t="shared" si="6"/>
        <v>0</v>
      </c>
      <c r="G73">
        <f t="shared" si="6"/>
        <v>0</v>
      </c>
      <c r="H73">
        <f t="shared" si="6"/>
        <v>0</v>
      </c>
      <c r="I73">
        <f t="shared" si="6"/>
        <v>0</v>
      </c>
      <c r="J73">
        <f t="shared" si="6"/>
        <v>0</v>
      </c>
      <c r="K73">
        <f t="shared" si="6"/>
        <v>0</v>
      </c>
      <c r="L73">
        <f t="shared" si="6"/>
        <v>0</v>
      </c>
      <c r="M73">
        <f t="shared" si="7"/>
        <v>0</v>
      </c>
      <c r="N73">
        <f t="shared" si="7"/>
        <v>0</v>
      </c>
      <c r="O73">
        <f t="shared" si="7"/>
        <v>0</v>
      </c>
      <c r="P73">
        <f t="shared" si="7"/>
        <v>0</v>
      </c>
      <c r="Q73">
        <f t="shared" si="7"/>
        <v>0</v>
      </c>
      <c r="R73">
        <f t="shared" si="7"/>
        <v>0</v>
      </c>
      <c r="S73">
        <f t="shared" si="7"/>
        <v>0</v>
      </c>
      <c r="T73">
        <f t="shared" si="7"/>
        <v>0</v>
      </c>
      <c r="U73">
        <f t="shared" si="7"/>
        <v>0</v>
      </c>
      <c r="V73">
        <f t="shared" si="7"/>
        <v>0</v>
      </c>
      <c r="W73">
        <f t="shared" si="8"/>
        <v>0</v>
      </c>
      <c r="X73">
        <f t="shared" si="8"/>
        <v>0</v>
      </c>
      <c r="Y73">
        <f t="shared" si="8"/>
        <v>0</v>
      </c>
      <c r="Z73">
        <f t="shared" si="8"/>
        <v>0</v>
      </c>
      <c r="AA73">
        <f t="shared" si="8"/>
        <v>0</v>
      </c>
      <c r="AB73">
        <f t="shared" si="8"/>
        <v>0</v>
      </c>
      <c r="AC73">
        <f t="shared" si="8"/>
        <v>0</v>
      </c>
      <c r="AD73">
        <f t="shared" si="8"/>
        <v>0</v>
      </c>
      <c r="AE73">
        <f t="shared" si="8"/>
        <v>0</v>
      </c>
      <c r="AF73">
        <f t="shared" si="8"/>
        <v>0</v>
      </c>
      <c r="AG73">
        <f t="shared" si="8"/>
        <v>0</v>
      </c>
    </row>
    <row r="74" spans="1:33" outlineLevel="1" x14ac:dyDescent="0.2">
      <c r="A74">
        <v>0</v>
      </c>
      <c r="B74">
        <v>0</v>
      </c>
      <c r="C74">
        <f t="shared" si="6"/>
        <v>0</v>
      </c>
      <c r="D74">
        <f t="shared" si="6"/>
        <v>0</v>
      </c>
      <c r="E74">
        <f t="shared" si="6"/>
        <v>0</v>
      </c>
      <c r="F74">
        <f t="shared" si="6"/>
        <v>0</v>
      </c>
      <c r="G74">
        <f t="shared" si="6"/>
        <v>0</v>
      </c>
      <c r="H74">
        <f t="shared" si="6"/>
        <v>0</v>
      </c>
      <c r="I74">
        <f t="shared" si="6"/>
        <v>0</v>
      </c>
      <c r="J74">
        <f t="shared" si="6"/>
        <v>0</v>
      </c>
      <c r="K74">
        <f t="shared" si="6"/>
        <v>0</v>
      </c>
      <c r="L74">
        <f t="shared" si="6"/>
        <v>0</v>
      </c>
      <c r="M74">
        <f t="shared" si="7"/>
        <v>0</v>
      </c>
      <c r="N74">
        <f t="shared" si="7"/>
        <v>0</v>
      </c>
      <c r="O74">
        <f t="shared" si="7"/>
        <v>0</v>
      </c>
      <c r="P74">
        <f t="shared" si="7"/>
        <v>0</v>
      </c>
      <c r="Q74">
        <f t="shared" si="7"/>
        <v>0</v>
      </c>
      <c r="R74">
        <f t="shared" si="7"/>
        <v>0</v>
      </c>
      <c r="S74">
        <f t="shared" si="7"/>
        <v>0</v>
      </c>
      <c r="T74">
        <f t="shared" si="7"/>
        <v>0</v>
      </c>
      <c r="U74">
        <f t="shared" si="7"/>
        <v>0</v>
      </c>
      <c r="V74">
        <f t="shared" si="7"/>
        <v>0</v>
      </c>
      <c r="W74">
        <f t="shared" si="8"/>
        <v>0</v>
      </c>
      <c r="X74">
        <f t="shared" si="8"/>
        <v>0</v>
      </c>
      <c r="Y74">
        <f t="shared" si="8"/>
        <v>0</v>
      </c>
      <c r="Z74">
        <f t="shared" si="8"/>
        <v>0</v>
      </c>
      <c r="AA74">
        <f t="shared" si="8"/>
        <v>0</v>
      </c>
      <c r="AB74">
        <f t="shared" si="8"/>
        <v>0</v>
      </c>
      <c r="AC74">
        <f t="shared" si="8"/>
        <v>0</v>
      </c>
      <c r="AD74">
        <f t="shared" si="8"/>
        <v>0</v>
      </c>
      <c r="AE74">
        <f t="shared" si="8"/>
        <v>0</v>
      </c>
      <c r="AF74">
        <f t="shared" si="8"/>
        <v>0</v>
      </c>
      <c r="AG74">
        <f t="shared" si="8"/>
        <v>0</v>
      </c>
    </row>
    <row r="75" spans="1:33" outlineLevel="1" x14ac:dyDescent="0.2">
      <c r="A75">
        <v>0</v>
      </c>
      <c r="B75">
        <v>0</v>
      </c>
      <c r="C75">
        <f t="shared" ref="C75:L88" si="9">$A75*_xlfn.XLOOKUP($B75,$B$4:$B$43,C$4:C$43,0)</f>
        <v>0</v>
      </c>
      <c r="D75">
        <f t="shared" si="9"/>
        <v>0</v>
      </c>
      <c r="E75">
        <f t="shared" si="9"/>
        <v>0</v>
      </c>
      <c r="F75">
        <f t="shared" si="9"/>
        <v>0</v>
      </c>
      <c r="G75">
        <f t="shared" si="9"/>
        <v>0</v>
      </c>
      <c r="H75">
        <f t="shared" si="9"/>
        <v>0</v>
      </c>
      <c r="I75">
        <f t="shared" si="9"/>
        <v>0</v>
      </c>
      <c r="J75">
        <f t="shared" si="9"/>
        <v>0</v>
      </c>
      <c r="K75">
        <f t="shared" si="9"/>
        <v>0</v>
      </c>
      <c r="L75">
        <f t="shared" si="9"/>
        <v>0</v>
      </c>
      <c r="M75">
        <f t="shared" ref="M75:V88" si="10">$A75*_xlfn.XLOOKUP($B75,$B$4:$B$43,M$4:M$43,0)</f>
        <v>0</v>
      </c>
      <c r="N75">
        <f t="shared" si="10"/>
        <v>0</v>
      </c>
      <c r="O75">
        <f t="shared" si="10"/>
        <v>0</v>
      </c>
      <c r="P75">
        <f t="shared" si="10"/>
        <v>0</v>
      </c>
      <c r="Q75">
        <f t="shared" si="10"/>
        <v>0</v>
      </c>
      <c r="R75">
        <f t="shared" si="10"/>
        <v>0</v>
      </c>
      <c r="S75">
        <f t="shared" si="10"/>
        <v>0</v>
      </c>
      <c r="T75">
        <f t="shared" si="10"/>
        <v>0</v>
      </c>
      <c r="U75">
        <f t="shared" si="10"/>
        <v>0</v>
      </c>
      <c r="V75">
        <f t="shared" si="10"/>
        <v>0</v>
      </c>
      <c r="W75">
        <f t="shared" ref="W75:AG88" si="11">$A75*_xlfn.XLOOKUP($B75,$B$4:$B$43,W$4:W$43,0)</f>
        <v>0</v>
      </c>
      <c r="X75">
        <f t="shared" si="11"/>
        <v>0</v>
      </c>
      <c r="Y75">
        <f t="shared" si="11"/>
        <v>0</v>
      </c>
      <c r="Z75">
        <f t="shared" si="11"/>
        <v>0</v>
      </c>
      <c r="AA75">
        <f t="shared" si="11"/>
        <v>0</v>
      </c>
      <c r="AB75">
        <f t="shared" si="11"/>
        <v>0</v>
      </c>
      <c r="AC75">
        <f t="shared" si="11"/>
        <v>0</v>
      </c>
      <c r="AD75">
        <f t="shared" si="11"/>
        <v>0</v>
      </c>
      <c r="AE75">
        <f t="shared" si="11"/>
        <v>0</v>
      </c>
      <c r="AF75">
        <f t="shared" si="11"/>
        <v>0</v>
      </c>
      <c r="AG75">
        <f t="shared" si="11"/>
        <v>0</v>
      </c>
    </row>
    <row r="76" spans="1:33" outlineLevel="1" x14ac:dyDescent="0.2">
      <c r="A76">
        <v>0</v>
      </c>
      <c r="B76">
        <v>0</v>
      </c>
      <c r="C76">
        <f t="shared" si="9"/>
        <v>0</v>
      </c>
      <c r="D76">
        <f t="shared" si="9"/>
        <v>0</v>
      </c>
      <c r="E76">
        <f t="shared" si="9"/>
        <v>0</v>
      </c>
      <c r="F76">
        <f t="shared" si="9"/>
        <v>0</v>
      </c>
      <c r="G76">
        <f t="shared" si="9"/>
        <v>0</v>
      </c>
      <c r="H76">
        <f t="shared" si="9"/>
        <v>0</v>
      </c>
      <c r="I76">
        <f t="shared" si="9"/>
        <v>0</v>
      </c>
      <c r="J76">
        <f t="shared" si="9"/>
        <v>0</v>
      </c>
      <c r="K76">
        <f t="shared" si="9"/>
        <v>0</v>
      </c>
      <c r="L76">
        <f t="shared" si="9"/>
        <v>0</v>
      </c>
      <c r="M76">
        <f t="shared" si="10"/>
        <v>0</v>
      </c>
      <c r="N76">
        <f t="shared" si="10"/>
        <v>0</v>
      </c>
      <c r="O76">
        <f t="shared" si="10"/>
        <v>0</v>
      </c>
      <c r="P76">
        <f t="shared" si="10"/>
        <v>0</v>
      </c>
      <c r="Q76">
        <f t="shared" si="10"/>
        <v>0</v>
      </c>
      <c r="R76">
        <f t="shared" si="10"/>
        <v>0</v>
      </c>
      <c r="S76">
        <f t="shared" si="10"/>
        <v>0</v>
      </c>
      <c r="T76">
        <f t="shared" si="10"/>
        <v>0</v>
      </c>
      <c r="U76">
        <f t="shared" si="10"/>
        <v>0</v>
      </c>
      <c r="V76">
        <f t="shared" si="10"/>
        <v>0</v>
      </c>
      <c r="W76">
        <f t="shared" si="11"/>
        <v>0</v>
      </c>
      <c r="X76">
        <f t="shared" si="11"/>
        <v>0</v>
      </c>
      <c r="Y76">
        <f t="shared" si="11"/>
        <v>0</v>
      </c>
      <c r="Z76">
        <f t="shared" si="11"/>
        <v>0</v>
      </c>
      <c r="AA76">
        <f t="shared" si="11"/>
        <v>0</v>
      </c>
      <c r="AB76">
        <f t="shared" si="11"/>
        <v>0</v>
      </c>
      <c r="AC76">
        <f t="shared" si="11"/>
        <v>0</v>
      </c>
      <c r="AD76">
        <f t="shared" si="11"/>
        <v>0</v>
      </c>
      <c r="AE76">
        <f t="shared" si="11"/>
        <v>0</v>
      </c>
      <c r="AF76">
        <f t="shared" si="11"/>
        <v>0</v>
      </c>
      <c r="AG76">
        <f t="shared" si="11"/>
        <v>0</v>
      </c>
    </row>
    <row r="77" spans="1:33" outlineLevel="1" x14ac:dyDescent="0.2">
      <c r="A77">
        <v>0</v>
      </c>
      <c r="B77">
        <v>0</v>
      </c>
      <c r="C77">
        <f t="shared" si="9"/>
        <v>0</v>
      </c>
      <c r="D77">
        <f t="shared" si="9"/>
        <v>0</v>
      </c>
      <c r="E77">
        <f t="shared" si="9"/>
        <v>0</v>
      </c>
      <c r="F77">
        <f t="shared" si="9"/>
        <v>0</v>
      </c>
      <c r="G77">
        <f t="shared" si="9"/>
        <v>0</v>
      </c>
      <c r="H77">
        <f t="shared" si="9"/>
        <v>0</v>
      </c>
      <c r="I77">
        <f t="shared" si="9"/>
        <v>0</v>
      </c>
      <c r="J77">
        <f t="shared" si="9"/>
        <v>0</v>
      </c>
      <c r="K77">
        <f t="shared" si="9"/>
        <v>0</v>
      </c>
      <c r="L77">
        <f t="shared" si="9"/>
        <v>0</v>
      </c>
      <c r="M77">
        <f t="shared" si="10"/>
        <v>0</v>
      </c>
      <c r="N77">
        <f t="shared" si="10"/>
        <v>0</v>
      </c>
      <c r="O77">
        <f t="shared" si="10"/>
        <v>0</v>
      </c>
      <c r="P77">
        <f t="shared" si="10"/>
        <v>0</v>
      </c>
      <c r="Q77">
        <f t="shared" si="10"/>
        <v>0</v>
      </c>
      <c r="R77">
        <f t="shared" si="10"/>
        <v>0</v>
      </c>
      <c r="S77">
        <f t="shared" si="10"/>
        <v>0</v>
      </c>
      <c r="T77">
        <f t="shared" si="10"/>
        <v>0</v>
      </c>
      <c r="U77">
        <f t="shared" si="10"/>
        <v>0</v>
      </c>
      <c r="V77">
        <f t="shared" si="10"/>
        <v>0</v>
      </c>
      <c r="W77">
        <f t="shared" si="11"/>
        <v>0</v>
      </c>
      <c r="X77">
        <f t="shared" si="11"/>
        <v>0</v>
      </c>
      <c r="Y77">
        <f t="shared" si="11"/>
        <v>0</v>
      </c>
      <c r="Z77">
        <f t="shared" si="11"/>
        <v>0</v>
      </c>
      <c r="AA77">
        <f t="shared" si="11"/>
        <v>0</v>
      </c>
      <c r="AB77">
        <f t="shared" si="11"/>
        <v>0</v>
      </c>
      <c r="AC77">
        <f t="shared" si="11"/>
        <v>0</v>
      </c>
      <c r="AD77">
        <f t="shared" si="11"/>
        <v>0</v>
      </c>
      <c r="AE77">
        <f t="shared" si="11"/>
        <v>0</v>
      </c>
      <c r="AF77">
        <f t="shared" si="11"/>
        <v>0</v>
      </c>
      <c r="AG77">
        <f t="shared" si="11"/>
        <v>0</v>
      </c>
    </row>
    <row r="78" spans="1:33" outlineLevel="1" x14ac:dyDescent="0.2">
      <c r="A78">
        <v>0</v>
      </c>
      <c r="B78">
        <v>0</v>
      </c>
      <c r="C78">
        <f t="shared" si="9"/>
        <v>0</v>
      </c>
      <c r="D78">
        <f t="shared" si="9"/>
        <v>0</v>
      </c>
      <c r="E78">
        <f t="shared" si="9"/>
        <v>0</v>
      </c>
      <c r="F78">
        <f t="shared" si="9"/>
        <v>0</v>
      </c>
      <c r="G78">
        <f t="shared" si="9"/>
        <v>0</v>
      </c>
      <c r="H78">
        <f t="shared" si="9"/>
        <v>0</v>
      </c>
      <c r="I78">
        <f t="shared" si="9"/>
        <v>0</v>
      </c>
      <c r="J78">
        <f t="shared" si="9"/>
        <v>0</v>
      </c>
      <c r="K78">
        <f t="shared" si="9"/>
        <v>0</v>
      </c>
      <c r="L78">
        <f t="shared" si="9"/>
        <v>0</v>
      </c>
      <c r="M78">
        <f t="shared" si="10"/>
        <v>0</v>
      </c>
      <c r="N78">
        <f t="shared" si="10"/>
        <v>0</v>
      </c>
      <c r="O78">
        <f t="shared" si="10"/>
        <v>0</v>
      </c>
      <c r="P78">
        <f t="shared" si="10"/>
        <v>0</v>
      </c>
      <c r="Q78">
        <f t="shared" si="10"/>
        <v>0</v>
      </c>
      <c r="R78">
        <f t="shared" si="10"/>
        <v>0</v>
      </c>
      <c r="S78">
        <f t="shared" si="10"/>
        <v>0</v>
      </c>
      <c r="T78">
        <f t="shared" si="10"/>
        <v>0</v>
      </c>
      <c r="U78">
        <f t="shared" si="10"/>
        <v>0</v>
      </c>
      <c r="V78">
        <f t="shared" si="10"/>
        <v>0</v>
      </c>
      <c r="W78">
        <f t="shared" si="11"/>
        <v>0</v>
      </c>
      <c r="X78">
        <f t="shared" si="11"/>
        <v>0</v>
      </c>
      <c r="Y78">
        <f t="shared" si="11"/>
        <v>0</v>
      </c>
      <c r="Z78">
        <f t="shared" si="11"/>
        <v>0</v>
      </c>
      <c r="AA78">
        <f t="shared" si="11"/>
        <v>0</v>
      </c>
      <c r="AB78">
        <f t="shared" si="11"/>
        <v>0</v>
      </c>
      <c r="AC78">
        <f t="shared" si="11"/>
        <v>0</v>
      </c>
      <c r="AD78">
        <f t="shared" si="11"/>
        <v>0</v>
      </c>
      <c r="AE78">
        <f t="shared" si="11"/>
        <v>0</v>
      </c>
      <c r="AF78">
        <f t="shared" si="11"/>
        <v>0</v>
      </c>
      <c r="AG78">
        <f t="shared" si="11"/>
        <v>0</v>
      </c>
    </row>
    <row r="79" spans="1:33" outlineLevel="1" x14ac:dyDescent="0.2">
      <c r="A79">
        <v>0</v>
      </c>
      <c r="B79">
        <v>0</v>
      </c>
      <c r="C79">
        <f t="shared" si="9"/>
        <v>0</v>
      </c>
      <c r="D79">
        <f t="shared" si="9"/>
        <v>0</v>
      </c>
      <c r="E79">
        <f t="shared" si="9"/>
        <v>0</v>
      </c>
      <c r="F79">
        <f t="shared" si="9"/>
        <v>0</v>
      </c>
      <c r="G79">
        <f t="shared" si="9"/>
        <v>0</v>
      </c>
      <c r="H79">
        <f t="shared" si="9"/>
        <v>0</v>
      </c>
      <c r="I79">
        <f t="shared" si="9"/>
        <v>0</v>
      </c>
      <c r="J79">
        <f t="shared" si="9"/>
        <v>0</v>
      </c>
      <c r="K79">
        <f t="shared" si="9"/>
        <v>0</v>
      </c>
      <c r="L79">
        <f t="shared" si="9"/>
        <v>0</v>
      </c>
      <c r="M79">
        <f t="shared" si="10"/>
        <v>0</v>
      </c>
      <c r="N79">
        <f t="shared" si="10"/>
        <v>0</v>
      </c>
      <c r="O79">
        <f t="shared" si="10"/>
        <v>0</v>
      </c>
      <c r="P79">
        <f t="shared" si="10"/>
        <v>0</v>
      </c>
      <c r="Q79">
        <f t="shared" si="10"/>
        <v>0</v>
      </c>
      <c r="R79">
        <f t="shared" si="10"/>
        <v>0</v>
      </c>
      <c r="S79">
        <f t="shared" si="10"/>
        <v>0</v>
      </c>
      <c r="T79">
        <f t="shared" si="10"/>
        <v>0</v>
      </c>
      <c r="U79">
        <f t="shared" si="10"/>
        <v>0</v>
      </c>
      <c r="V79">
        <f t="shared" si="10"/>
        <v>0</v>
      </c>
      <c r="W79">
        <f t="shared" si="11"/>
        <v>0</v>
      </c>
      <c r="X79">
        <f t="shared" si="11"/>
        <v>0</v>
      </c>
      <c r="Y79">
        <f t="shared" si="11"/>
        <v>0</v>
      </c>
      <c r="Z79">
        <f t="shared" si="11"/>
        <v>0</v>
      </c>
      <c r="AA79">
        <f t="shared" si="11"/>
        <v>0</v>
      </c>
      <c r="AB79">
        <f t="shared" si="11"/>
        <v>0</v>
      </c>
      <c r="AC79">
        <f t="shared" si="11"/>
        <v>0</v>
      </c>
      <c r="AD79">
        <f t="shared" si="11"/>
        <v>0</v>
      </c>
      <c r="AE79">
        <f t="shared" si="11"/>
        <v>0</v>
      </c>
      <c r="AF79">
        <f t="shared" si="11"/>
        <v>0</v>
      </c>
      <c r="AG79">
        <f t="shared" si="11"/>
        <v>0</v>
      </c>
    </row>
    <row r="80" spans="1:33" outlineLevel="1" x14ac:dyDescent="0.2">
      <c r="A80">
        <v>0</v>
      </c>
      <c r="B80">
        <v>0</v>
      </c>
      <c r="C80">
        <f t="shared" si="9"/>
        <v>0</v>
      </c>
      <c r="D80">
        <f t="shared" si="9"/>
        <v>0</v>
      </c>
      <c r="E80">
        <f t="shared" si="9"/>
        <v>0</v>
      </c>
      <c r="F80">
        <f t="shared" si="9"/>
        <v>0</v>
      </c>
      <c r="G80">
        <f t="shared" si="9"/>
        <v>0</v>
      </c>
      <c r="H80">
        <f t="shared" si="9"/>
        <v>0</v>
      </c>
      <c r="I80">
        <f t="shared" si="9"/>
        <v>0</v>
      </c>
      <c r="J80">
        <f t="shared" si="9"/>
        <v>0</v>
      </c>
      <c r="K80">
        <f t="shared" si="9"/>
        <v>0</v>
      </c>
      <c r="L80">
        <f t="shared" si="9"/>
        <v>0</v>
      </c>
      <c r="M80">
        <f t="shared" si="10"/>
        <v>0</v>
      </c>
      <c r="N80">
        <f t="shared" si="10"/>
        <v>0</v>
      </c>
      <c r="O80">
        <f t="shared" si="10"/>
        <v>0</v>
      </c>
      <c r="P80">
        <f t="shared" si="10"/>
        <v>0</v>
      </c>
      <c r="Q80">
        <f t="shared" si="10"/>
        <v>0</v>
      </c>
      <c r="R80">
        <f t="shared" si="10"/>
        <v>0</v>
      </c>
      <c r="S80">
        <f t="shared" si="10"/>
        <v>0</v>
      </c>
      <c r="T80">
        <f t="shared" si="10"/>
        <v>0</v>
      </c>
      <c r="U80">
        <f t="shared" si="10"/>
        <v>0</v>
      </c>
      <c r="V80">
        <f t="shared" si="10"/>
        <v>0</v>
      </c>
      <c r="W80">
        <f t="shared" si="11"/>
        <v>0</v>
      </c>
      <c r="X80">
        <f t="shared" si="11"/>
        <v>0</v>
      </c>
      <c r="Y80">
        <f t="shared" si="11"/>
        <v>0</v>
      </c>
      <c r="Z80">
        <f t="shared" si="11"/>
        <v>0</v>
      </c>
      <c r="AA80">
        <f t="shared" si="11"/>
        <v>0</v>
      </c>
      <c r="AB80">
        <f t="shared" si="11"/>
        <v>0</v>
      </c>
      <c r="AC80">
        <f t="shared" si="11"/>
        <v>0</v>
      </c>
      <c r="AD80">
        <f t="shared" si="11"/>
        <v>0</v>
      </c>
      <c r="AE80">
        <f t="shared" si="11"/>
        <v>0</v>
      </c>
      <c r="AF80">
        <f t="shared" si="11"/>
        <v>0</v>
      </c>
      <c r="AG80">
        <f t="shared" si="11"/>
        <v>0</v>
      </c>
    </row>
    <row r="81" spans="1:33" outlineLevel="1" x14ac:dyDescent="0.2">
      <c r="A81">
        <v>0</v>
      </c>
      <c r="B81">
        <v>0</v>
      </c>
      <c r="C81">
        <f t="shared" si="9"/>
        <v>0</v>
      </c>
      <c r="D81">
        <f t="shared" si="9"/>
        <v>0</v>
      </c>
      <c r="E81">
        <f t="shared" si="9"/>
        <v>0</v>
      </c>
      <c r="F81">
        <f t="shared" si="9"/>
        <v>0</v>
      </c>
      <c r="G81">
        <f t="shared" si="9"/>
        <v>0</v>
      </c>
      <c r="H81">
        <f t="shared" si="9"/>
        <v>0</v>
      </c>
      <c r="I81">
        <f t="shared" si="9"/>
        <v>0</v>
      </c>
      <c r="J81">
        <f t="shared" si="9"/>
        <v>0</v>
      </c>
      <c r="K81">
        <f t="shared" si="9"/>
        <v>0</v>
      </c>
      <c r="L81">
        <f t="shared" si="9"/>
        <v>0</v>
      </c>
      <c r="M81">
        <f t="shared" si="10"/>
        <v>0</v>
      </c>
      <c r="N81">
        <f t="shared" si="10"/>
        <v>0</v>
      </c>
      <c r="O81">
        <f t="shared" si="10"/>
        <v>0</v>
      </c>
      <c r="P81">
        <f t="shared" si="10"/>
        <v>0</v>
      </c>
      <c r="Q81">
        <f t="shared" si="10"/>
        <v>0</v>
      </c>
      <c r="R81">
        <f t="shared" si="10"/>
        <v>0</v>
      </c>
      <c r="S81">
        <f t="shared" si="10"/>
        <v>0</v>
      </c>
      <c r="T81">
        <f t="shared" si="10"/>
        <v>0</v>
      </c>
      <c r="U81">
        <f t="shared" si="10"/>
        <v>0</v>
      </c>
      <c r="V81">
        <f t="shared" si="10"/>
        <v>0</v>
      </c>
      <c r="W81">
        <f t="shared" si="11"/>
        <v>0</v>
      </c>
      <c r="X81">
        <f t="shared" si="11"/>
        <v>0</v>
      </c>
      <c r="Y81">
        <f t="shared" si="11"/>
        <v>0</v>
      </c>
      <c r="Z81">
        <f t="shared" si="11"/>
        <v>0</v>
      </c>
      <c r="AA81">
        <f t="shared" si="11"/>
        <v>0</v>
      </c>
      <c r="AB81">
        <f t="shared" si="11"/>
        <v>0</v>
      </c>
      <c r="AC81">
        <f t="shared" si="11"/>
        <v>0</v>
      </c>
      <c r="AD81">
        <f t="shared" si="11"/>
        <v>0</v>
      </c>
      <c r="AE81">
        <f t="shared" si="11"/>
        <v>0</v>
      </c>
      <c r="AF81">
        <f t="shared" si="11"/>
        <v>0</v>
      </c>
      <c r="AG81">
        <f t="shared" si="11"/>
        <v>0</v>
      </c>
    </row>
    <row r="82" spans="1:33" outlineLevel="1" x14ac:dyDescent="0.2">
      <c r="A82">
        <v>0</v>
      </c>
      <c r="B82">
        <v>0</v>
      </c>
      <c r="C82">
        <f t="shared" si="9"/>
        <v>0</v>
      </c>
      <c r="D82">
        <f t="shared" si="9"/>
        <v>0</v>
      </c>
      <c r="E82">
        <f t="shared" si="9"/>
        <v>0</v>
      </c>
      <c r="F82">
        <f t="shared" si="9"/>
        <v>0</v>
      </c>
      <c r="G82">
        <f t="shared" si="9"/>
        <v>0</v>
      </c>
      <c r="H82">
        <f t="shared" si="9"/>
        <v>0</v>
      </c>
      <c r="I82">
        <f t="shared" si="9"/>
        <v>0</v>
      </c>
      <c r="J82">
        <f t="shared" si="9"/>
        <v>0</v>
      </c>
      <c r="K82">
        <f t="shared" si="9"/>
        <v>0</v>
      </c>
      <c r="L82">
        <f t="shared" si="9"/>
        <v>0</v>
      </c>
      <c r="M82">
        <f t="shared" si="10"/>
        <v>0</v>
      </c>
      <c r="N82">
        <f t="shared" si="10"/>
        <v>0</v>
      </c>
      <c r="O82">
        <f t="shared" si="10"/>
        <v>0</v>
      </c>
      <c r="P82">
        <f t="shared" si="10"/>
        <v>0</v>
      </c>
      <c r="Q82">
        <f t="shared" si="10"/>
        <v>0</v>
      </c>
      <c r="R82">
        <f t="shared" si="10"/>
        <v>0</v>
      </c>
      <c r="S82">
        <f t="shared" si="10"/>
        <v>0</v>
      </c>
      <c r="T82">
        <f t="shared" si="10"/>
        <v>0</v>
      </c>
      <c r="U82">
        <f t="shared" si="10"/>
        <v>0</v>
      </c>
      <c r="V82">
        <f t="shared" si="10"/>
        <v>0</v>
      </c>
      <c r="W82">
        <f t="shared" si="11"/>
        <v>0</v>
      </c>
      <c r="X82">
        <f t="shared" si="11"/>
        <v>0</v>
      </c>
      <c r="Y82">
        <f t="shared" si="11"/>
        <v>0</v>
      </c>
      <c r="Z82">
        <f t="shared" si="11"/>
        <v>0</v>
      </c>
      <c r="AA82">
        <f t="shared" si="11"/>
        <v>0</v>
      </c>
      <c r="AB82">
        <f t="shared" si="11"/>
        <v>0</v>
      </c>
      <c r="AC82">
        <f t="shared" si="11"/>
        <v>0</v>
      </c>
      <c r="AD82">
        <f t="shared" si="11"/>
        <v>0</v>
      </c>
      <c r="AE82">
        <f t="shared" si="11"/>
        <v>0</v>
      </c>
      <c r="AF82">
        <f t="shared" si="11"/>
        <v>0</v>
      </c>
      <c r="AG82">
        <f t="shared" si="11"/>
        <v>0</v>
      </c>
    </row>
    <row r="83" spans="1:33" outlineLevel="1" x14ac:dyDescent="0.2">
      <c r="A83">
        <v>0</v>
      </c>
      <c r="B83">
        <v>0</v>
      </c>
      <c r="C83">
        <f t="shared" si="9"/>
        <v>0</v>
      </c>
      <c r="D83">
        <f t="shared" si="9"/>
        <v>0</v>
      </c>
      <c r="E83">
        <f t="shared" si="9"/>
        <v>0</v>
      </c>
      <c r="F83">
        <f t="shared" si="9"/>
        <v>0</v>
      </c>
      <c r="G83">
        <f t="shared" si="9"/>
        <v>0</v>
      </c>
      <c r="H83">
        <f t="shared" si="9"/>
        <v>0</v>
      </c>
      <c r="I83">
        <f t="shared" si="9"/>
        <v>0</v>
      </c>
      <c r="J83">
        <f t="shared" si="9"/>
        <v>0</v>
      </c>
      <c r="K83">
        <f t="shared" si="9"/>
        <v>0</v>
      </c>
      <c r="L83">
        <f t="shared" si="9"/>
        <v>0</v>
      </c>
      <c r="M83">
        <f t="shared" si="10"/>
        <v>0</v>
      </c>
      <c r="N83">
        <f t="shared" si="10"/>
        <v>0</v>
      </c>
      <c r="O83">
        <f t="shared" si="10"/>
        <v>0</v>
      </c>
      <c r="P83">
        <f t="shared" si="10"/>
        <v>0</v>
      </c>
      <c r="Q83">
        <f t="shared" si="10"/>
        <v>0</v>
      </c>
      <c r="R83">
        <f t="shared" si="10"/>
        <v>0</v>
      </c>
      <c r="S83">
        <f t="shared" si="10"/>
        <v>0</v>
      </c>
      <c r="T83">
        <f t="shared" si="10"/>
        <v>0</v>
      </c>
      <c r="U83">
        <f t="shared" si="10"/>
        <v>0</v>
      </c>
      <c r="V83">
        <f t="shared" si="10"/>
        <v>0</v>
      </c>
      <c r="W83">
        <f t="shared" si="11"/>
        <v>0</v>
      </c>
      <c r="X83">
        <f t="shared" si="11"/>
        <v>0</v>
      </c>
      <c r="Y83">
        <f t="shared" si="11"/>
        <v>0</v>
      </c>
      <c r="Z83">
        <f t="shared" si="11"/>
        <v>0</v>
      </c>
      <c r="AA83">
        <f t="shared" si="11"/>
        <v>0</v>
      </c>
      <c r="AB83">
        <f t="shared" si="11"/>
        <v>0</v>
      </c>
      <c r="AC83">
        <f t="shared" si="11"/>
        <v>0</v>
      </c>
      <c r="AD83">
        <f t="shared" si="11"/>
        <v>0</v>
      </c>
      <c r="AE83">
        <f t="shared" si="11"/>
        <v>0</v>
      </c>
      <c r="AF83">
        <f t="shared" si="11"/>
        <v>0</v>
      </c>
      <c r="AG83">
        <f t="shared" si="11"/>
        <v>0</v>
      </c>
    </row>
    <row r="84" spans="1:33" outlineLevel="1" x14ac:dyDescent="0.2">
      <c r="A84">
        <v>0</v>
      </c>
      <c r="B84">
        <v>0</v>
      </c>
      <c r="C84">
        <f t="shared" si="9"/>
        <v>0</v>
      </c>
      <c r="D84">
        <f t="shared" si="9"/>
        <v>0</v>
      </c>
      <c r="E84">
        <f t="shared" si="9"/>
        <v>0</v>
      </c>
      <c r="F84">
        <f t="shared" si="9"/>
        <v>0</v>
      </c>
      <c r="G84">
        <f t="shared" si="9"/>
        <v>0</v>
      </c>
      <c r="H84">
        <f t="shared" si="9"/>
        <v>0</v>
      </c>
      <c r="I84">
        <f t="shared" si="9"/>
        <v>0</v>
      </c>
      <c r="J84">
        <f t="shared" si="9"/>
        <v>0</v>
      </c>
      <c r="K84">
        <f t="shared" si="9"/>
        <v>0</v>
      </c>
      <c r="L84">
        <f t="shared" si="9"/>
        <v>0</v>
      </c>
      <c r="M84">
        <f t="shared" si="10"/>
        <v>0</v>
      </c>
      <c r="N84">
        <f t="shared" si="10"/>
        <v>0</v>
      </c>
      <c r="O84">
        <f t="shared" si="10"/>
        <v>0</v>
      </c>
      <c r="P84">
        <f t="shared" si="10"/>
        <v>0</v>
      </c>
      <c r="Q84">
        <f t="shared" si="10"/>
        <v>0</v>
      </c>
      <c r="R84">
        <f t="shared" si="10"/>
        <v>0</v>
      </c>
      <c r="S84">
        <f t="shared" si="10"/>
        <v>0</v>
      </c>
      <c r="T84">
        <f t="shared" si="10"/>
        <v>0</v>
      </c>
      <c r="U84">
        <f t="shared" si="10"/>
        <v>0</v>
      </c>
      <c r="V84">
        <f t="shared" si="10"/>
        <v>0</v>
      </c>
      <c r="W84">
        <f t="shared" si="11"/>
        <v>0</v>
      </c>
      <c r="X84">
        <f t="shared" si="11"/>
        <v>0</v>
      </c>
      <c r="Y84">
        <f t="shared" si="11"/>
        <v>0</v>
      </c>
      <c r="Z84">
        <f t="shared" si="11"/>
        <v>0</v>
      </c>
      <c r="AA84">
        <f t="shared" si="11"/>
        <v>0</v>
      </c>
      <c r="AB84">
        <f t="shared" si="11"/>
        <v>0</v>
      </c>
      <c r="AC84">
        <f t="shared" si="11"/>
        <v>0</v>
      </c>
      <c r="AD84">
        <f t="shared" si="11"/>
        <v>0</v>
      </c>
      <c r="AE84">
        <f t="shared" si="11"/>
        <v>0</v>
      </c>
      <c r="AF84">
        <f t="shared" si="11"/>
        <v>0</v>
      </c>
      <c r="AG84">
        <f t="shared" si="11"/>
        <v>0</v>
      </c>
    </row>
    <row r="85" spans="1:33" outlineLevel="1" x14ac:dyDescent="0.2">
      <c r="A85">
        <v>0</v>
      </c>
      <c r="B85">
        <v>0</v>
      </c>
      <c r="C85">
        <f t="shared" si="9"/>
        <v>0</v>
      </c>
      <c r="D85">
        <f t="shared" si="9"/>
        <v>0</v>
      </c>
      <c r="E85">
        <f t="shared" si="9"/>
        <v>0</v>
      </c>
      <c r="F85">
        <f t="shared" si="9"/>
        <v>0</v>
      </c>
      <c r="G85">
        <f t="shared" si="9"/>
        <v>0</v>
      </c>
      <c r="H85">
        <f t="shared" si="9"/>
        <v>0</v>
      </c>
      <c r="I85">
        <f t="shared" si="9"/>
        <v>0</v>
      </c>
      <c r="J85">
        <f t="shared" si="9"/>
        <v>0</v>
      </c>
      <c r="K85">
        <f t="shared" si="9"/>
        <v>0</v>
      </c>
      <c r="L85">
        <f t="shared" si="9"/>
        <v>0</v>
      </c>
      <c r="M85">
        <f t="shared" si="10"/>
        <v>0</v>
      </c>
      <c r="N85">
        <f t="shared" si="10"/>
        <v>0</v>
      </c>
      <c r="O85">
        <f t="shared" si="10"/>
        <v>0</v>
      </c>
      <c r="P85">
        <f t="shared" si="10"/>
        <v>0</v>
      </c>
      <c r="Q85">
        <f t="shared" si="10"/>
        <v>0</v>
      </c>
      <c r="R85">
        <f t="shared" si="10"/>
        <v>0</v>
      </c>
      <c r="S85">
        <f t="shared" si="10"/>
        <v>0</v>
      </c>
      <c r="T85">
        <f t="shared" si="10"/>
        <v>0</v>
      </c>
      <c r="U85">
        <f t="shared" si="10"/>
        <v>0</v>
      </c>
      <c r="V85">
        <f t="shared" si="10"/>
        <v>0</v>
      </c>
      <c r="W85">
        <f t="shared" si="11"/>
        <v>0</v>
      </c>
      <c r="X85">
        <f t="shared" si="11"/>
        <v>0</v>
      </c>
      <c r="Y85">
        <f t="shared" si="11"/>
        <v>0</v>
      </c>
      <c r="Z85">
        <f t="shared" si="11"/>
        <v>0</v>
      </c>
      <c r="AA85">
        <f t="shared" si="11"/>
        <v>0</v>
      </c>
      <c r="AB85">
        <f t="shared" si="11"/>
        <v>0</v>
      </c>
      <c r="AC85">
        <f t="shared" si="11"/>
        <v>0</v>
      </c>
      <c r="AD85">
        <f t="shared" si="11"/>
        <v>0</v>
      </c>
      <c r="AE85">
        <f t="shared" si="11"/>
        <v>0</v>
      </c>
      <c r="AF85">
        <f t="shared" si="11"/>
        <v>0</v>
      </c>
      <c r="AG85">
        <f t="shared" si="11"/>
        <v>0</v>
      </c>
    </row>
    <row r="86" spans="1:33" outlineLevel="1" x14ac:dyDescent="0.2">
      <c r="A86">
        <v>0</v>
      </c>
      <c r="B86">
        <v>0</v>
      </c>
      <c r="C86">
        <f t="shared" si="9"/>
        <v>0</v>
      </c>
      <c r="D86">
        <f t="shared" si="9"/>
        <v>0</v>
      </c>
      <c r="E86">
        <f t="shared" si="9"/>
        <v>0</v>
      </c>
      <c r="F86">
        <f t="shared" si="9"/>
        <v>0</v>
      </c>
      <c r="G86">
        <f t="shared" si="9"/>
        <v>0</v>
      </c>
      <c r="H86">
        <f t="shared" si="9"/>
        <v>0</v>
      </c>
      <c r="I86">
        <f t="shared" si="9"/>
        <v>0</v>
      </c>
      <c r="J86">
        <f t="shared" si="9"/>
        <v>0</v>
      </c>
      <c r="K86">
        <f t="shared" si="9"/>
        <v>0</v>
      </c>
      <c r="L86">
        <f t="shared" si="9"/>
        <v>0</v>
      </c>
      <c r="M86">
        <f t="shared" si="10"/>
        <v>0</v>
      </c>
      <c r="N86">
        <f t="shared" si="10"/>
        <v>0</v>
      </c>
      <c r="O86">
        <f t="shared" si="10"/>
        <v>0</v>
      </c>
      <c r="P86">
        <f t="shared" si="10"/>
        <v>0</v>
      </c>
      <c r="Q86">
        <f t="shared" si="10"/>
        <v>0</v>
      </c>
      <c r="R86">
        <f t="shared" si="10"/>
        <v>0</v>
      </c>
      <c r="S86">
        <f t="shared" si="10"/>
        <v>0</v>
      </c>
      <c r="T86">
        <f t="shared" si="10"/>
        <v>0</v>
      </c>
      <c r="U86">
        <f t="shared" si="10"/>
        <v>0</v>
      </c>
      <c r="V86">
        <f t="shared" si="10"/>
        <v>0</v>
      </c>
      <c r="W86">
        <f t="shared" si="11"/>
        <v>0</v>
      </c>
      <c r="X86">
        <f t="shared" si="11"/>
        <v>0</v>
      </c>
      <c r="Y86">
        <f t="shared" si="11"/>
        <v>0</v>
      </c>
      <c r="Z86">
        <f t="shared" si="11"/>
        <v>0</v>
      </c>
      <c r="AA86">
        <f t="shared" si="11"/>
        <v>0</v>
      </c>
      <c r="AB86">
        <f t="shared" si="11"/>
        <v>0</v>
      </c>
      <c r="AC86">
        <f t="shared" si="11"/>
        <v>0</v>
      </c>
      <c r="AD86">
        <f t="shared" si="11"/>
        <v>0</v>
      </c>
      <c r="AE86">
        <f t="shared" si="11"/>
        <v>0</v>
      </c>
      <c r="AF86">
        <f t="shared" si="11"/>
        <v>0</v>
      </c>
      <c r="AG86">
        <f t="shared" si="11"/>
        <v>0</v>
      </c>
    </row>
    <row r="87" spans="1:33" outlineLevel="1" x14ac:dyDescent="0.2">
      <c r="A87">
        <v>0</v>
      </c>
      <c r="B87">
        <v>0</v>
      </c>
      <c r="C87">
        <f t="shared" si="9"/>
        <v>0</v>
      </c>
      <c r="D87">
        <f t="shared" si="9"/>
        <v>0</v>
      </c>
      <c r="E87">
        <f t="shared" si="9"/>
        <v>0</v>
      </c>
      <c r="F87">
        <f t="shared" si="9"/>
        <v>0</v>
      </c>
      <c r="G87">
        <f t="shared" si="9"/>
        <v>0</v>
      </c>
      <c r="H87">
        <f t="shared" si="9"/>
        <v>0</v>
      </c>
      <c r="I87">
        <f t="shared" si="9"/>
        <v>0</v>
      </c>
      <c r="J87">
        <f t="shared" si="9"/>
        <v>0</v>
      </c>
      <c r="K87">
        <f t="shared" si="9"/>
        <v>0</v>
      </c>
      <c r="L87">
        <f t="shared" si="9"/>
        <v>0</v>
      </c>
      <c r="M87">
        <f t="shared" si="10"/>
        <v>0</v>
      </c>
      <c r="N87">
        <f t="shared" si="10"/>
        <v>0</v>
      </c>
      <c r="O87">
        <f t="shared" si="10"/>
        <v>0</v>
      </c>
      <c r="P87">
        <f t="shared" si="10"/>
        <v>0</v>
      </c>
      <c r="Q87">
        <f t="shared" si="10"/>
        <v>0</v>
      </c>
      <c r="R87">
        <f t="shared" si="10"/>
        <v>0</v>
      </c>
      <c r="S87">
        <f t="shared" si="10"/>
        <v>0</v>
      </c>
      <c r="T87">
        <f t="shared" si="10"/>
        <v>0</v>
      </c>
      <c r="U87">
        <f t="shared" si="10"/>
        <v>0</v>
      </c>
      <c r="V87">
        <f t="shared" si="10"/>
        <v>0</v>
      </c>
      <c r="W87">
        <f t="shared" si="11"/>
        <v>0</v>
      </c>
      <c r="X87">
        <f t="shared" si="11"/>
        <v>0</v>
      </c>
      <c r="Y87">
        <f t="shared" si="11"/>
        <v>0</v>
      </c>
      <c r="Z87">
        <f t="shared" si="11"/>
        <v>0</v>
      </c>
      <c r="AA87">
        <f t="shared" si="11"/>
        <v>0</v>
      </c>
      <c r="AB87">
        <f t="shared" si="11"/>
        <v>0</v>
      </c>
      <c r="AC87">
        <f t="shared" si="11"/>
        <v>0</v>
      </c>
      <c r="AD87">
        <f t="shared" si="11"/>
        <v>0</v>
      </c>
      <c r="AE87">
        <f t="shared" si="11"/>
        <v>0</v>
      </c>
      <c r="AF87">
        <f t="shared" si="11"/>
        <v>0</v>
      </c>
      <c r="AG87">
        <f t="shared" si="11"/>
        <v>0</v>
      </c>
    </row>
    <row r="88" spans="1:33" outlineLevel="1" x14ac:dyDescent="0.2">
      <c r="A88">
        <v>0</v>
      </c>
      <c r="B88">
        <v>0</v>
      </c>
      <c r="C88">
        <f t="shared" si="9"/>
        <v>0</v>
      </c>
      <c r="D88">
        <f t="shared" si="9"/>
        <v>0</v>
      </c>
      <c r="E88">
        <f t="shared" si="9"/>
        <v>0</v>
      </c>
      <c r="F88">
        <f t="shared" si="9"/>
        <v>0</v>
      </c>
      <c r="G88">
        <f t="shared" si="9"/>
        <v>0</v>
      </c>
      <c r="H88">
        <f t="shared" si="9"/>
        <v>0</v>
      </c>
      <c r="I88">
        <f t="shared" si="9"/>
        <v>0</v>
      </c>
      <c r="J88">
        <f t="shared" si="9"/>
        <v>0</v>
      </c>
      <c r="K88">
        <f t="shared" si="9"/>
        <v>0</v>
      </c>
      <c r="L88">
        <f t="shared" si="9"/>
        <v>0</v>
      </c>
      <c r="M88">
        <f t="shared" si="10"/>
        <v>0</v>
      </c>
      <c r="N88">
        <f t="shared" si="10"/>
        <v>0</v>
      </c>
      <c r="O88">
        <f t="shared" si="10"/>
        <v>0</v>
      </c>
      <c r="P88">
        <f t="shared" si="10"/>
        <v>0</v>
      </c>
      <c r="Q88">
        <f t="shared" si="10"/>
        <v>0</v>
      </c>
      <c r="R88">
        <f t="shared" si="10"/>
        <v>0</v>
      </c>
      <c r="S88">
        <f t="shared" si="10"/>
        <v>0</v>
      </c>
      <c r="T88">
        <f t="shared" si="10"/>
        <v>0</v>
      </c>
      <c r="U88">
        <f t="shared" si="10"/>
        <v>0</v>
      </c>
      <c r="V88">
        <f t="shared" si="10"/>
        <v>0</v>
      </c>
      <c r="W88">
        <f t="shared" si="11"/>
        <v>0</v>
      </c>
      <c r="X88">
        <f t="shared" si="11"/>
        <v>0</v>
      </c>
      <c r="Y88">
        <f t="shared" si="11"/>
        <v>0</v>
      </c>
      <c r="Z88">
        <f t="shared" si="11"/>
        <v>0</v>
      </c>
      <c r="AA88">
        <f t="shared" si="11"/>
        <v>0</v>
      </c>
      <c r="AB88">
        <f t="shared" si="11"/>
        <v>0</v>
      </c>
      <c r="AC88">
        <f t="shared" si="11"/>
        <v>0</v>
      </c>
      <c r="AD88">
        <f t="shared" si="11"/>
        <v>0</v>
      </c>
      <c r="AE88">
        <f t="shared" si="11"/>
        <v>0</v>
      </c>
      <c r="AF88">
        <f t="shared" si="11"/>
        <v>0</v>
      </c>
      <c r="AG88">
        <f t="shared" si="11"/>
        <v>0</v>
      </c>
    </row>
    <row r="90" spans="1:33" x14ac:dyDescent="0.2">
      <c r="A90" t="s">
        <v>70</v>
      </c>
      <c r="C90" cm="1">
        <f t="array" ref="C90:AG90">_xlfn.BYCOL(C45:AG88,_xlfn.LAMBDA(_xlpm.sp,SUMPRODUCT((_xlpm.sp=0)*($A$45:$A$88&gt;0))))*_xlfn.BYCOL(C3:AG3,_xleta.COUNTA)</f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</row>
    <row r="91" spans="1:33" x14ac:dyDescent="0.2">
      <c r="C91" t="str">
        <f t="shared" ref="C91:AG91" si="12">IF(C90&gt;0,C3,"")</f>
        <v/>
      </c>
      <c r="D91" t="str">
        <f t="shared" si="12"/>
        <v/>
      </c>
      <c r="E91" t="str">
        <f t="shared" si="12"/>
        <v/>
      </c>
      <c r="F91" t="str">
        <f t="shared" si="12"/>
        <v/>
      </c>
      <c r="G91" t="str">
        <f t="shared" si="12"/>
        <v/>
      </c>
      <c r="H91" t="str">
        <f t="shared" si="12"/>
        <v/>
      </c>
      <c r="I91" t="str">
        <f t="shared" si="12"/>
        <v/>
      </c>
      <c r="J91" t="str">
        <f t="shared" si="12"/>
        <v/>
      </c>
      <c r="K91" t="str">
        <f t="shared" si="12"/>
        <v/>
      </c>
      <c r="L91" t="str">
        <f t="shared" si="12"/>
        <v/>
      </c>
      <c r="M91" t="str">
        <f t="shared" si="12"/>
        <v/>
      </c>
      <c r="N91" t="str">
        <f t="shared" si="12"/>
        <v/>
      </c>
      <c r="O91" t="str">
        <f t="shared" si="12"/>
        <v/>
      </c>
      <c r="P91" t="str">
        <f t="shared" si="12"/>
        <v/>
      </c>
      <c r="Q91" t="str">
        <f t="shared" si="12"/>
        <v/>
      </c>
      <c r="R91" t="str">
        <f t="shared" si="12"/>
        <v/>
      </c>
      <c r="S91" t="str">
        <f t="shared" si="12"/>
        <v/>
      </c>
      <c r="T91" t="str">
        <f t="shared" si="12"/>
        <v/>
      </c>
      <c r="U91" t="str">
        <f t="shared" si="12"/>
        <v/>
      </c>
      <c r="V91" t="str">
        <f t="shared" si="12"/>
        <v/>
      </c>
      <c r="W91" t="str">
        <f t="shared" si="12"/>
        <v/>
      </c>
      <c r="X91" t="str">
        <f t="shared" si="12"/>
        <v/>
      </c>
      <c r="Y91" t="str">
        <f t="shared" si="12"/>
        <v/>
      </c>
      <c r="Z91" t="str">
        <f t="shared" si="12"/>
        <v/>
      </c>
      <c r="AA91" t="str">
        <f t="shared" si="12"/>
        <v/>
      </c>
      <c r="AB91" t="str">
        <f t="shared" si="12"/>
        <v/>
      </c>
      <c r="AC91" t="str">
        <f t="shared" si="12"/>
        <v/>
      </c>
      <c r="AD91" t="str">
        <f t="shared" si="12"/>
        <v/>
      </c>
      <c r="AE91" t="str">
        <f t="shared" si="12"/>
        <v/>
      </c>
      <c r="AF91" t="str">
        <f t="shared" si="12"/>
        <v/>
      </c>
      <c r="AG91" t="str">
        <f t="shared" si="12"/>
        <v/>
      </c>
    </row>
    <row r="92" spans="1:33" x14ac:dyDescent="0.2">
      <c r="B92" t="s">
        <v>69</v>
      </c>
      <c r="C92">
        <f t="shared" ref="C92:AB92" si="13">SUM(C45:C88)</f>
        <v>0</v>
      </c>
      <c r="D92">
        <f t="shared" si="13"/>
        <v>0</v>
      </c>
      <c r="E92">
        <f t="shared" si="13"/>
        <v>0</v>
      </c>
      <c r="F92">
        <f t="shared" si="13"/>
        <v>0</v>
      </c>
      <c r="G92">
        <f t="shared" si="13"/>
        <v>0</v>
      </c>
      <c r="H92">
        <f t="shared" si="13"/>
        <v>0</v>
      </c>
      <c r="I92">
        <f t="shared" si="13"/>
        <v>0</v>
      </c>
      <c r="J92">
        <f t="shared" si="13"/>
        <v>0</v>
      </c>
      <c r="K92">
        <f t="shared" si="13"/>
        <v>0</v>
      </c>
      <c r="L92">
        <f t="shared" si="13"/>
        <v>0</v>
      </c>
      <c r="M92">
        <f t="shared" si="13"/>
        <v>0</v>
      </c>
      <c r="N92">
        <f t="shared" si="13"/>
        <v>0</v>
      </c>
      <c r="O92">
        <f t="shared" si="13"/>
        <v>0</v>
      </c>
      <c r="P92">
        <f t="shared" si="13"/>
        <v>0</v>
      </c>
      <c r="Q92">
        <f t="shared" si="13"/>
        <v>0</v>
      </c>
      <c r="R92">
        <f t="shared" si="13"/>
        <v>0</v>
      </c>
      <c r="S92">
        <f t="shared" si="13"/>
        <v>0</v>
      </c>
      <c r="T92">
        <f t="shared" si="13"/>
        <v>0</v>
      </c>
      <c r="U92">
        <f t="shared" si="13"/>
        <v>0</v>
      </c>
      <c r="V92">
        <f t="shared" si="13"/>
        <v>0</v>
      </c>
      <c r="W92">
        <f t="shared" si="13"/>
        <v>0</v>
      </c>
      <c r="X92">
        <f t="shared" si="13"/>
        <v>0</v>
      </c>
      <c r="Y92">
        <f t="shared" si="13"/>
        <v>0</v>
      </c>
      <c r="Z92">
        <f t="shared" si="13"/>
        <v>0</v>
      </c>
      <c r="AA92">
        <f t="shared" si="13"/>
        <v>0</v>
      </c>
      <c r="AB92">
        <f t="shared" si="13"/>
        <v>0</v>
      </c>
      <c r="AC92">
        <f>SUM(AC45:AC86)</f>
        <v>0</v>
      </c>
      <c r="AD92">
        <f>SUM(AD45:AD86)</f>
        <v>0</v>
      </c>
      <c r="AE92">
        <f>SUM(AE45:AE86)</f>
        <v>0</v>
      </c>
      <c r="AF92">
        <f>SUM(AF45:AF86)</f>
        <v>0</v>
      </c>
      <c r="AG92">
        <f>SUM(AG45:AG86)</f>
        <v>0</v>
      </c>
    </row>
    <row r="93" spans="1:33" x14ac:dyDescent="0.2">
      <c r="B93" t="str" cm="1">
        <f t="array" ref="B93:Q93">qryStart[#Headers]</f>
        <v>ID</v>
      </c>
      <c r="C93" t="str">
        <v>Menge</v>
      </c>
      <c r="D93" t="str">
        <v>Einheit</v>
      </c>
      <c r="E93" t="str">
        <v>Leistung</v>
      </c>
      <c r="F93" t="str">
        <v>Anders</v>
      </c>
      <c r="G93" t="str">
        <v>Auhuber</v>
      </c>
      <c r="H93" t="str">
        <v>Bauer</v>
      </c>
      <c r="I93" t="str">
        <v>Fischer</v>
      </c>
      <c r="J93" t="str">
        <v>Huber</v>
      </c>
      <c r="K93" t="str">
        <v>Maier</v>
      </c>
      <c r="L93" t="str">
        <v>Martin</v>
      </c>
      <c r="M93" t="str">
        <v>Schmidt</v>
      </c>
      <c r="N93" t="str">
        <v>Schulz</v>
      </c>
      <c r="O93" t="str">
        <v>Wagner</v>
      </c>
      <c r="P93" t="str">
        <v>Zeyer</v>
      </c>
      <c r="Q93" t="str">
        <v>Zwinger</v>
      </c>
    </row>
    <row r="94" spans="1:33" x14ac:dyDescent="0.2">
      <c r="B94" t="s">
        <v>68</v>
      </c>
      <c r="D94" t="str">
        <f>""</f>
        <v/>
      </c>
      <c r="E94" t="str">
        <f>""</f>
        <v/>
      </c>
    </row>
    <row r="96" spans="1:33" x14ac:dyDescent="0.2">
      <c r="B96" s="1" t="str" cm="1">
        <f t="array" ref="B96:C100">IFERROR(_xlfn.CHOOSECOLS(_xlfn.LET(_xlpm.S, _xlfn._xlws.SORT(TRANSPOSE(C90:AG93), 3, 1), _xlfn.VSTACK(_xlfn._xlws.FILTER(_xlpm.S, (_xlfn.CHOOSECOLS(_xlpm.S, 1) = 0) * (_xlfn.CHOOSECOLS(_xlpm.S, 3) &gt; 0), ""), B94:E94, _xlfn._xlws.FILTER(_xlpm.S, (_xlfn.CHOOSECOLS(_xlpm.S, 1) &gt; 0) * (_xlfn.CHOOSECOLS(_xlpm.S, 3) &gt; 0), ""), B94:E94, _xlfn._xlws.FILTER(_xlpm.S, (_xlfn.CHOOSECOLS(_xlpm.S, 1) &gt; 0) * (_xlfn.CHOOSECOLS(_xlpm.S, 3) = 0), ""))), 3, 4), "")</f>
        <v/>
      </c>
      <c r="C96" t="str">
        <v/>
      </c>
    </row>
    <row r="97" spans="2:3" x14ac:dyDescent="0.2">
      <c r="B97" t="str">
        <v/>
      </c>
      <c r="C97" t="str">
        <v/>
      </c>
    </row>
    <row r="98" spans="2:3" x14ac:dyDescent="0.2">
      <c r="B98" t="str">
        <v/>
      </c>
      <c r="C98" t="str">
        <v/>
      </c>
    </row>
    <row r="99" spans="2:3" x14ac:dyDescent="0.2">
      <c r="B99" t="str">
        <v/>
      </c>
      <c r="C99" t="str">
        <v/>
      </c>
    </row>
    <row r="100" spans="2:3" x14ac:dyDescent="0.2">
      <c r="B100" t="str">
        <v/>
      </c>
      <c r="C100" t="str">
        <v/>
      </c>
    </row>
  </sheetData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1B022-5CD2-46F0-B732-375354655643}">
  <dimension ref="A1:G38"/>
  <sheetViews>
    <sheetView tabSelected="1" workbookViewId="0">
      <pane ySplit="1" topLeftCell="A2" activePane="bottomLeft" state="frozen"/>
      <selection activeCell="B4" sqref="B4:F4"/>
      <selection pane="bottomLeft"/>
    </sheetView>
  </sheetViews>
  <sheetFormatPr baseColWidth="10" defaultColWidth="10.75" defaultRowHeight="12.75" x14ac:dyDescent="0.2"/>
  <cols>
    <col min="1" max="1" width="12.5" style="8" customWidth="1"/>
    <col min="2" max="2" width="8" style="8" customWidth="1"/>
    <col min="3" max="3" width="8.375" style="8" customWidth="1"/>
    <col min="4" max="4" width="58.25" style="8" customWidth="1"/>
    <col min="5" max="5" width="7.625" style="8" customWidth="1"/>
    <col min="6" max="6" width="12.5" style="8" customWidth="1"/>
    <col min="7" max="7" width="7.5" style="8" customWidth="1"/>
    <col min="8" max="8" width="10.75" style="8" customWidth="1"/>
    <col min="9" max="16384" width="10.75" style="8"/>
  </cols>
  <sheetData>
    <row r="1" spans="1:7" s="5" customFormat="1" ht="23.45" customHeight="1" x14ac:dyDescent="0.2">
      <c r="A1" s="2" t="s">
        <v>72</v>
      </c>
      <c r="B1" s="3" t="s">
        <v>1</v>
      </c>
      <c r="C1" s="3" t="s">
        <v>2</v>
      </c>
      <c r="D1" s="3" t="s">
        <v>73</v>
      </c>
      <c r="E1" s="3" t="s">
        <v>74</v>
      </c>
      <c r="F1" s="4" t="s">
        <v>75</v>
      </c>
      <c r="G1" s="3" t="s">
        <v>76</v>
      </c>
    </row>
    <row r="2" spans="1:7" x14ac:dyDescent="0.2">
      <c r="A2" s="6"/>
      <c r="B2" s="7"/>
      <c r="C2" s="7"/>
      <c r="D2" s="7" t="s">
        <v>77</v>
      </c>
      <c r="E2" s="7"/>
      <c r="F2" s="7"/>
      <c r="G2" s="89"/>
    </row>
    <row r="3" spans="1:7" x14ac:dyDescent="0.2">
      <c r="A3" s="6"/>
      <c r="B3" s="7"/>
      <c r="C3" s="7"/>
      <c r="D3" s="7" t="s">
        <v>78</v>
      </c>
      <c r="E3" s="7"/>
      <c r="F3" s="7"/>
      <c r="G3" s="89"/>
    </row>
    <row r="4" spans="1:7" x14ac:dyDescent="0.2">
      <c r="A4" s="6"/>
      <c r="B4" s="7"/>
      <c r="C4" s="7"/>
      <c r="D4" s="7" t="s">
        <v>79</v>
      </c>
      <c r="E4" s="7"/>
      <c r="F4" s="7"/>
      <c r="G4" s="89"/>
    </row>
    <row r="5" spans="1:7" x14ac:dyDescent="0.2">
      <c r="A5" s="9" t="s">
        <v>80</v>
      </c>
      <c r="B5" s="7"/>
      <c r="C5" s="7"/>
      <c r="D5" s="10" t="s">
        <v>81</v>
      </c>
      <c r="E5" s="7"/>
      <c r="F5" s="88"/>
      <c r="G5" s="89"/>
    </row>
    <row r="6" spans="1:7" x14ac:dyDescent="0.2">
      <c r="A6" s="9" t="s">
        <v>33</v>
      </c>
      <c r="B6" s="7"/>
      <c r="C6" s="7"/>
      <c r="D6" s="10" t="s">
        <v>34</v>
      </c>
      <c r="E6" s="7"/>
      <c r="F6" s="88"/>
      <c r="G6" s="89"/>
    </row>
    <row r="7" spans="1:7" x14ac:dyDescent="0.2">
      <c r="A7" s="6" t="s">
        <v>16</v>
      </c>
      <c r="B7" s="11">
        <v>1</v>
      </c>
      <c r="C7" s="7" t="s">
        <v>17</v>
      </c>
      <c r="D7" s="7" t="s">
        <v>18</v>
      </c>
      <c r="E7" s="11"/>
      <c r="F7" s="11">
        <f t="shared" ref="F7:F16" si="0">B7*E7</f>
        <v>0</v>
      </c>
      <c r="G7" s="89" t="s">
        <v>82</v>
      </c>
    </row>
    <row r="8" spans="1:7" x14ac:dyDescent="0.2">
      <c r="A8" s="6" t="s">
        <v>19</v>
      </c>
      <c r="B8" s="11">
        <v>1</v>
      </c>
      <c r="C8" s="7" t="s">
        <v>17</v>
      </c>
      <c r="D8" s="7" t="s">
        <v>20</v>
      </c>
      <c r="E8" s="11"/>
      <c r="F8" s="11">
        <f t="shared" si="0"/>
        <v>0</v>
      </c>
      <c r="G8" s="89" t="s">
        <v>82</v>
      </c>
    </row>
    <row r="9" spans="1:7" x14ac:dyDescent="0.2">
      <c r="A9" s="6" t="s">
        <v>21</v>
      </c>
      <c r="B9" s="11">
        <v>1</v>
      </c>
      <c r="C9" s="7" t="s">
        <v>17</v>
      </c>
      <c r="D9" s="7" t="s">
        <v>22</v>
      </c>
      <c r="E9" s="11"/>
      <c r="F9" s="11">
        <f t="shared" si="0"/>
        <v>0</v>
      </c>
      <c r="G9" s="89" t="s">
        <v>82</v>
      </c>
    </row>
    <row r="10" spans="1:7" x14ac:dyDescent="0.2">
      <c r="A10" s="6" t="s">
        <v>23</v>
      </c>
      <c r="B10" s="11">
        <v>1</v>
      </c>
      <c r="C10" s="7" t="s">
        <v>17</v>
      </c>
      <c r="D10" s="7" t="s">
        <v>20</v>
      </c>
      <c r="E10" s="11"/>
      <c r="F10" s="11">
        <f t="shared" si="0"/>
        <v>0</v>
      </c>
      <c r="G10" s="89" t="s">
        <v>82</v>
      </c>
    </row>
    <row r="11" spans="1:7" x14ac:dyDescent="0.2">
      <c r="A11" s="6" t="s">
        <v>24</v>
      </c>
      <c r="B11" s="11">
        <v>1</v>
      </c>
      <c r="C11" s="7" t="s">
        <v>17</v>
      </c>
      <c r="D11" s="7" t="s">
        <v>25</v>
      </c>
      <c r="E11" s="11"/>
      <c r="F11" s="11">
        <f t="shared" si="0"/>
        <v>0</v>
      </c>
      <c r="G11" s="89" t="s">
        <v>82</v>
      </c>
    </row>
    <row r="12" spans="1:7" x14ac:dyDescent="0.2">
      <c r="A12" s="6" t="s">
        <v>26</v>
      </c>
      <c r="B12" s="11">
        <v>1</v>
      </c>
      <c r="C12" s="7" t="s">
        <v>17</v>
      </c>
      <c r="D12" s="7" t="s">
        <v>20</v>
      </c>
      <c r="E12" s="11"/>
      <c r="F12" s="11">
        <f t="shared" si="0"/>
        <v>0</v>
      </c>
      <c r="G12" s="89" t="s">
        <v>82</v>
      </c>
    </row>
    <row r="13" spans="1:7" x14ac:dyDescent="0.2">
      <c r="A13" s="6" t="s">
        <v>27</v>
      </c>
      <c r="B13" s="11">
        <v>1</v>
      </c>
      <c r="C13" s="7" t="s">
        <v>17</v>
      </c>
      <c r="D13" s="7" t="s">
        <v>28</v>
      </c>
      <c r="E13" s="11"/>
      <c r="F13" s="11">
        <f t="shared" si="0"/>
        <v>0</v>
      </c>
      <c r="G13" s="89" t="s">
        <v>82</v>
      </c>
    </row>
    <row r="14" spans="1:7" x14ac:dyDescent="0.2">
      <c r="A14" s="6" t="s">
        <v>29</v>
      </c>
      <c r="B14" s="11">
        <v>1</v>
      </c>
      <c r="C14" s="7" t="s">
        <v>17</v>
      </c>
      <c r="D14" s="7" t="s">
        <v>20</v>
      </c>
      <c r="E14" s="11"/>
      <c r="F14" s="11">
        <f t="shared" si="0"/>
        <v>0</v>
      </c>
      <c r="G14" s="89" t="s">
        <v>82</v>
      </c>
    </row>
    <row r="15" spans="1:7" x14ac:dyDescent="0.2">
      <c r="A15" s="6" t="s">
        <v>30</v>
      </c>
      <c r="B15" s="11">
        <v>1</v>
      </c>
      <c r="C15" s="7" t="s">
        <v>17</v>
      </c>
      <c r="D15" s="7" t="s">
        <v>31</v>
      </c>
      <c r="E15" s="11"/>
      <c r="F15" s="11">
        <f t="shared" si="0"/>
        <v>0</v>
      </c>
      <c r="G15" s="89" t="s">
        <v>82</v>
      </c>
    </row>
    <row r="16" spans="1:7" x14ac:dyDescent="0.2">
      <c r="A16" s="6" t="s">
        <v>32</v>
      </c>
      <c r="B16" s="11">
        <v>1</v>
      </c>
      <c r="C16" s="7" t="s">
        <v>17</v>
      </c>
      <c r="D16" s="7" t="s">
        <v>20</v>
      </c>
      <c r="E16" s="11"/>
      <c r="F16" s="11">
        <f t="shared" si="0"/>
        <v>0</v>
      </c>
      <c r="G16" s="89" t="s">
        <v>82</v>
      </c>
    </row>
    <row r="17" spans="1:7" x14ac:dyDescent="0.2">
      <c r="A17" s="6"/>
      <c r="B17" s="11"/>
      <c r="C17" s="10" t="s">
        <v>83</v>
      </c>
      <c r="D17" s="10" t="s">
        <v>34</v>
      </c>
      <c r="E17" s="11"/>
      <c r="F17" s="11">
        <f>SUBTOTAL(109,F2:F16)</f>
        <v>0</v>
      </c>
      <c r="G17" s="89"/>
    </row>
    <row r="18" spans="1:7" x14ac:dyDescent="0.2">
      <c r="A18" s="9" t="s">
        <v>33</v>
      </c>
      <c r="B18" s="7"/>
      <c r="C18" s="7"/>
      <c r="D18" s="10" t="s">
        <v>35</v>
      </c>
      <c r="E18" s="11"/>
      <c r="F18" s="11"/>
      <c r="G18" s="89"/>
    </row>
    <row r="19" spans="1:7" x14ac:dyDescent="0.2">
      <c r="A19" s="6" t="s">
        <v>36</v>
      </c>
      <c r="B19" s="11">
        <v>1</v>
      </c>
      <c r="C19" s="7" t="s">
        <v>17</v>
      </c>
      <c r="D19" s="7" t="s">
        <v>37</v>
      </c>
      <c r="E19" s="11"/>
      <c r="F19" s="11">
        <f t="shared" ref="F19:F27" si="1">B19*E19</f>
        <v>0</v>
      </c>
      <c r="G19" s="89" t="s">
        <v>82</v>
      </c>
    </row>
    <row r="20" spans="1:7" x14ac:dyDescent="0.2">
      <c r="A20" s="6" t="s">
        <v>38</v>
      </c>
      <c r="B20" s="11">
        <v>1</v>
      </c>
      <c r="C20" s="7" t="s">
        <v>17</v>
      </c>
      <c r="D20" s="7" t="s">
        <v>39</v>
      </c>
      <c r="E20" s="11"/>
      <c r="F20" s="11">
        <f t="shared" si="1"/>
        <v>0</v>
      </c>
      <c r="G20" s="89" t="s">
        <v>82</v>
      </c>
    </row>
    <row r="21" spans="1:7" x14ac:dyDescent="0.2">
      <c r="A21" s="6" t="s">
        <v>40</v>
      </c>
      <c r="B21" s="11">
        <v>1</v>
      </c>
      <c r="C21" s="7" t="s">
        <v>17</v>
      </c>
      <c r="D21" s="7" t="s">
        <v>41</v>
      </c>
      <c r="E21" s="11"/>
      <c r="F21" s="11">
        <f t="shared" si="1"/>
        <v>0</v>
      </c>
      <c r="G21" s="89" t="s">
        <v>82</v>
      </c>
    </row>
    <row r="22" spans="1:7" x14ac:dyDescent="0.2">
      <c r="A22" s="6" t="s">
        <v>42</v>
      </c>
      <c r="B22" s="11">
        <v>1</v>
      </c>
      <c r="C22" s="7" t="s">
        <v>17</v>
      </c>
      <c r="D22" s="7" t="s">
        <v>43</v>
      </c>
      <c r="E22" s="11"/>
      <c r="F22" s="11">
        <f t="shared" si="1"/>
        <v>0</v>
      </c>
      <c r="G22" s="89" t="s">
        <v>82</v>
      </c>
    </row>
    <row r="23" spans="1:7" x14ac:dyDescent="0.2">
      <c r="A23" s="6" t="s">
        <v>44</v>
      </c>
      <c r="B23" s="11">
        <v>1</v>
      </c>
      <c r="C23" s="7" t="s">
        <v>17</v>
      </c>
      <c r="D23" s="7" t="s">
        <v>45</v>
      </c>
      <c r="E23" s="11"/>
      <c r="F23" s="11">
        <f t="shared" si="1"/>
        <v>0</v>
      </c>
      <c r="G23" s="89" t="s">
        <v>82</v>
      </c>
    </row>
    <row r="24" spans="1:7" x14ac:dyDescent="0.2">
      <c r="A24" s="6" t="s">
        <v>46</v>
      </c>
      <c r="B24" s="11">
        <v>1</v>
      </c>
      <c r="C24" s="7" t="s">
        <v>17</v>
      </c>
      <c r="D24" s="7" t="s">
        <v>47</v>
      </c>
      <c r="E24" s="11"/>
      <c r="F24" s="11">
        <f t="shared" si="1"/>
        <v>0</v>
      </c>
      <c r="G24" s="89" t="s">
        <v>82</v>
      </c>
    </row>
    <row r="25" spans="1:7" x14ac:dyDescent="0.2">
      <c r="A25" s="6" t="s">
        <v>48</v>
      </c>
      <c r="B25" s="11">
        <v>1</v>
      </c>
      <c r="C25" s="7" t="s">
        <v>17</v>
      </c>
      <c r="D25" s="7" t="s">
        <v>49</v>
      </c>
      <c r="E25" s="11"/>
      <c r="F25" s="11">
        <f t="shared" si="1"/>
        <v>0</v>
      </c>
      <c r="G25" s="89" t="s">
        <v>82</v>
      </c>
    </row>
    <row r="26" spans="1:7" x14ac:dyDescent="0.2">
      <c r="A26" s="6" t="s">
        <v>50</v>
      </c>
      <c r="B26" s="11">
        <v>1</v>
      </c>
      <c r="C26" s="7" t="s">
        <v>17</v>
      </c>
      <c r="D26" s="7" t="s">
        <v>51</v>
      </c>
      <c r="E26" s="11"/>
      <c r="F26" s="11">
        <f t="shared" si="1"/>
        <v>0</v>
      </c>
      <c r="G26" s="89" t="s">
        <v>82</v>
      </c>
    </row>
    <row r="27" spans="1:7" x14ac:dyDescent="0.2">
      <c r="A27" s="6" t="s">
        <v>52</v>
      </c>
      <c r="B27" s="11">
        <v>1</v>
      </c>
      <c r="C27" s="7" t="s">
        <v>17</v>
      </c>
      <c r="D27" s="7" t="s">
        <v>53</v>
      </c>
      <c r="E27" s="11"/>
      <c r="F27" s="11">
        <f t="shared" si="1"/>
        <v>0</v>
      </c>
      <c r="G27" s="89" t="s">
        <v>82</v>
      </c>
    </row>
    <row r="28" spans="1:7" x14ac:dyDescent="0.2">
      <c r="A28" s="9"/>
      <c r="B28" s="10"/>
      <c r="C28" s="10" t="s">
        <v>83</v>
      </c>
      <c r="D28" s="10" t="s">
        <v>35</v>
      </c>
      <c r="E28" s="10"/>
      <c r="F28" s="88">
        <f>SUBTOTAL(109,F19:F26)</f>
        <v>0</v>
      </c>
      <c r="G28" s="89"/>
    </row>
    <row r="29" spans="1:7" x14ac:dyDescent="0.2">
      <c r="A29" s="9" t="s">
        <v>56</v>
      </c>
      <c r="B29" s="7"/>
      <c r="C29" s="7"/>
      <c r="D29" s="10" t="s">
        <v>57</v>
      </c>
      <c r="E29" s="7"/>
      <c r="F29" s="88"/>
      <c r="G29" s="89"/>
    </row>
    <row r="30" spans="1:7" x14ac:dyDescent="0.2">
      <c r="A30" s="6" t="s">
        <v>54</v>
      </c>
      <c r="B30" s="11">
        <v>1</v>
      </c>
      <c r="C30" s="7" t="s">
        <v>17</v>
      </c>
      <c r="D30" s="7" t="s">
        <v>55</v>
      </c>
      <c r="E30" s="11"/>
      <c r="F30" s="11">
        <f t="shared" ref="F30" si="2">B30*E30</f>
        <v>0</v>
      </c>
      <c r="G30" s="89" t="s">
        <v>82</v>
      </c>
    </row>
    <row r="31" spans="1:7" x14ac:dyDescent="0.2">
      <c r="A31" s="9"/>
      <c r="B31" s="10"/>
      <c r="C31" s="10" t="s">
        <v>83</v>
      </c>
      <c r="D31" s="10" t="s">
        <v>57</v>
      </c>
      <c r="E31" s="10"/>
      <c r="F31" s="88">
        <f>SUM(F30:F30)</f>
        <v>0</v>
      </c>
      <c r="G31" s="89"/>
    </row>
    <row r="32" spans="1:7" x14ac:dyDescent="0.2">
      <c r="A32" s="9" t="s">
        <v>66</v>
      </c>
      <c r="B32" s="7"/>
      <c r="C32" s="7"/>
      <c r="D32" s="12" t="s">
        <v>67</v>
      </c>
      <c r="E32" s="7"/>
      <c r="F32" s="88"/>
      <c r="G32" s="89"/>
    </row>
    <row r="33" spans="1:7" x14ac:dyDescent="0.2">
      <c r="A33" s="6" t="s">
        <v>58</v>
      </c>
      <c r="B33" s="11">
        <v>1</v>
      </c>
      <c r="C33" s="7" t="s">
        <v>84</v>
      </c>
      <c r="D33" s="7" t="s">
        <v>59</v>
      </c>
      <c r="E33" s="11"/>
      <c r="F33" s="11">
        <f>B33*E33</f>
        <v>0</v>
      </c>
      <c r="G33" s="89" t="s">
        <v>82</v>
      </c>
    </row>
    <row r="34" spans="1:7" x14ac:dyDescent="0.2">
      <c r="A34" s="6" t="s">
        <v>60</v>
      </c>
      <c r="B34" s="11">
        <v>1</v>
      </c>
      <c r="C34" s="7" t="s">
        <v>84</v>
      </c>
      <c r="D34" s="7" t="s">
        <v>61</v>
      </c>
      <c r="E34" s="11"/>
      <c r="F34" s="11">
        <f>B34*E34</f>
        <v>0</v>
      </c>
      <c r="G34" s="89" t="s">
        <v>82</v>
      </c>
    </row>
    <row r="35" spans="1:7" x14ac:dyDescent="0.2">
      <c r="A35" s="6" t="s">
        <v>62</v>
      </c>
      <c r="B35" s="11">
        <v>1</v>
      </c>
      <c r="C35" s="7" t="s">
        <v>84</v>
      </c>
      <c r="D35" s="7" t="s">
        <v>63</v>
      </c>
      <c r="E35" s="11"/>
      <c r="F35" s="11">
        <f>B35*E35</f>
        <v>0</v>
      </c>
      <c r="G35" s="89" t="s">
        <v>82</v>
      </c>
    </row>
    <row r="36" spans="1:7" x14ac:dyDescent="0.2">
      <c r="A36" s="6" t="s">
        <v>64</v>
      </c>
      <c r="B36" s="11">
        <v>1</v>
      </c>
      <c r="C36" s="7" t="s">
        <v>84</v>
      </c>
      <c r="D36" s="7" t="s">
        <v>65</v>
      </c>
      <c r="E36" s="11"/>
      <c r="F36" s="11">
        <f>B36*E36</f>
        <v>0</v>
      </c>
      <c r="G36" s="89" t="s">
        <v>82</v>
      </c>
    </row>
    <row r="37" spans="1:7" x14ac:dyDescent="0.2">
      <c r="A37" s="9"/>
      <c r="B37" s="10"/>
      <c r="C37" s="10" t="s">
        <v>83</v>
      </c>
      <c r="D37" s="12" t="s">
        <v>67</v>
      </c>
      <c r="E37" s="10"/>
      <c r="F37" s="88">
        <f>SUM(F33:F35)</f>
        <v>0</v>
      </c>
      <c r="G37" s="89"/>
    </row>
    <row r="38" spans="1:7" x14ac:dyDescent="0.2">
      <c r="A38" s="13"/>
      <c r="B38" s="14"/>
      <c r="C38" s="14" t="s">
        <v>83</v>
      </c>
      <c r="D38" s="14" t="s">
        <v>81</v>
      </c>
      <c r="E38" s="14"/>
      <c r="F38" s="88">
        <f>F17+F28+F31+F37</f>
        <v>0</v>
      </c>
      <c r="G38" s="89"/>
    </row>
  </sheetData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515F5B-A113-4D42-8714-F220212E90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Dateneingabe</vt:lpstr>
      <vt:lpstr>Ausgabe</vt:lpstr>
      <vt:lpstr>Eingabetabelle</vt:lpstr>
      <vt:lpstr>rem_Berechnung</vt:lpstr>
      <vt:lpstr>rem_Auswertungsblatt</vt:lpstr>
      <vt:lpstr>Pfad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Martin</dc:creator>
  <cp:lastModifiedBy>Rene Martin</cp:lastModifiedBy>
  <dcterms:created xsi:type="dcterms:W3CDTF">2026-03-10T13:05:28Z</dcterms:created>
  <dcterms:modified xsi:type="dcterms:W3CDTF">2026-06-10T13:04:10Z</dcterms:modified>
</cp:coreProperties>
</file>